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Իսահակյան գրադարան" sheetId="4" r:id="rId1"/>
    <sheet name="Sheet1" sheetId="1" r:id="rId2"/>
    <sheet name="Sheet2" sheetId="2" r:id="rId3"/>
  </sheets>
  <definedNames>
    <definedName name="_xlnm.Print_Area" localSheetId="0">'Իսահակյան գրադարան'!$A$1:$H$120</definedName>
  </definedNames>
  <calcPr calcId="125725"/>
</workbook>
</file>

<file path=xl/calcChain.xml><?xml version="1.0" encoding="utf-8"?>
<calcChain xmlns="http://schemas.openxmlformats.org/spreadsheetml/2006/main">
  <c r="G36" i="4"/>
  <c r="G108" l="1"/>
  <c r="G85" l="1"/>
  <c r="G83"/>
  <c r="G84"/>
  <c r="G86"/>
  <c r="G81"/>
  <c r="G82"/>
  <c r="G35"/>
  <c r="G56"/>
  <c r="G106" l="1"/>
  <c r="G42" l="1"/>
  <c r="G69" l="1"/>
  <c r="G80"/>
  <c r="G65"/>
  <c r="G66"/>
  <c r="G57"/>
  <c r="G58"/>
  <c r="G59"/>
  <c r="G61"/>
  <c r="G62"/>
  <c r="G63"/>
  <c r="G70"/>
  <c r="G71"/>
  <c r="G72"/>
  <c r="G73"/>
  <c r="G74"/>
  <c r="G75"/>
  <c r="G76"/>
  <c r="G77"/>
  <c r="G79"/>
  <c r="G50"/>
  <c r="G48"/>
  <c r="G49"/>
  <c r="G46"/>
  <c r="G47"/>
  <c r="G21"/>
  <c r="G22"/>
  <c r="G23"/>
  <c r="G24"/>
  <c r="G25"/>
  <c r="G26"/>
  <c r="G27"/>
  <c r="G28"/>
  <c r="G29"/>
  <c r="G30"/>
  <c r="G31"/>
  <c r="G32"/>
  <c r="G34"/>
  <c r="G37"/>
  <c r="G40"/>
  <c r="G41"/>
  <c r="G44"/>
  <c r="G111"/>
  <c r="G95" s="1"/>
  <c r="G55"/>
  <c r="G20" l="1"/>
  <c r="G51" l="1"/>
  <c r="G87" l="1"/>
  <c r="G39" l="1"/>
  <c r="G43"/>
  <c r="G38"/>
  <c r="G60"/>
  <c r="G67"/>
  <c r="G68"/>
  <c r="G78"/>
  <c r="G19" l="1"/>
  <c r="G54"/>
  <c r="G18" l="1"/>
</calcChain>
</file>

<file path=xl/sharedStrings.xml><?xml version="1.0" encoding="utf-8"?>
<sst xmlns="http://schemas.openxmlformats.org/spreadsheetml/2006/main" count="285" uniqueCount="130">
  <si>
    <t>դրամ</t>
  </si>
  <si>
    <t>Խոսակցության վճար</t>
  </si>
  <si>
    <t>հատ</t>
  </si>
  <si>
    <t>Հիմնական հեռախոսագծի բաժանորդային վճար</t>
  </si>
  <si>
    <t>Աղբահանության ծառայություններ</t>
  </si>
  <si>
    <t>Կենտրոնական գրադարանում ջեռուցման և օդափոխման համակարգերի ընթացիկ տեխնիկական սպասարկում</t>
  </si>
  <si>
    <t>Ախտաբանություն</t>
  </si>
  <si>
    <t>Ջրի բաշխման ծառայություններ</t>
  </si>
  <si>
    <t>Խողովակաշարով գազային վառելիքի բաշխման ծառայություններ</t>
  </si>
  <si>
    <t>Էլեկտրոէներգիայի բաշխման ծառայություններ</t>
  </si>
  <si>
    <t>ՄԱՍ 2   ԾԱՌԱՅՈՒԹՅՈՒՆՆԵՐ</t>
  </si>
  <si>
    <t>Համակարգիչներ, համակարգչային սարքավորումներ</t>
  </si>
  <si>
    <t>Մանկական գրականություն</t>
  </si>
  <si>
    <t>Թեմատիկ գրականություն</t>
  </si>
  <si>
    <t>Հիմնական միջոցներ</t>
  </si>
  <si>
    <t>լիտր</t>
  </si>
  <si>
    <t>Սպիտակեցնող միջոց (ժավել)</t>
  </si>
  <si>
    <t>Ավել</t>
  </si>
  <si>
    <t>Էլեկտրական լար</t>
  </si>
  <si>
    <t>Փոշի մաքրելու ջնջոց            (սեղանի շոր)</t>
  </si>
  <si>
    <t>Սանհանգույց ախտահանելու հեղուկ</t>
  </si>
  <si>
    <t>Հատակ մաքրելու ջնջոց (շոր)</t>
  </si>
  <si>
    <t>զույգ</t>
  </si>
  <si>
    <t>Ռետինե ձեռնոց</t>
  </si>
  <si>
    <t>Ռախշա</t>
  </si>
  <si>
    <t>Լվացքի փոշի</t>
  </si>
  <si>
    <t>Երկարացման լար</t>
  </si>
  <si>
    <t xml:space="preserve">Կարճ ցերեկային լամպ </t>
  </si>
  <si>
    <t>Երկար ցերեկային լամպ</t>
  </si>
  <si>
    <t>Լամպ` էլեկտրական</t>
  </si>
  <si>
    <t>Ապակի լվանալու հեղուկ</t>
  </si>
  <si>
    <t>Տնտեսական ապրանքներ.</t>
  </si>
  <si>
    <t>տուփ</t>
  </si>
  <si>
    <t>Սրիչ մատիտի</t>
  </si>
  <si>
    <t>Կոճգամ</t>
  </si>
  <si>
    <t>Քարթրիջների լիցքավորում</t>
  </si>
  <si>
    <t>Թղթապանակ</t>
  </si>
  <si>
    <t>Գրքամատյան</t>
  </si>
  <si>
    <t>Գրասենյակային գիրք</t>
  </si>
  <si>
    <t>Մատիտ</t>
  </si>
  <si>
    <t>Գրիչ</t>
  </si>
  <si>
    <t>Շտրիխ</t>
  </si>
  <si>
    <t>Արագակար</t>
  </si>
  <si>
    <t>Սոսինձ</t>
  </si>
  <si>
    <t xml:space="preserve">Թուղթ սև </t>
  </si>
  <si>
    <t>Ֆայլ</t>
  </si>
  <si>
    <t>Ռետին</t>
  </si>
  <si>
    <t xml:space="preserve">                                                                 Գրասենյակային ապրանքներ.</t>
  </si>
  <si>
    <t>ՄԱՍ 1   ԱՊՐԱՆՔՆԵՐ</t>
  </si>
  <si>
    <t>Չափման միավորը</t>
  </si>
  <si>
    <t>Քանակը</t>
  </si>
  <si>
    <t>Գնման առարկայի անվանումը</t>
  </si>
  <si>
    <t>Ամսագրերի բաժանորդագրություն</t>
  </si>
  <si>
    <t>Հոդվածը</t>
  </si>
  <si>
    <t>Անվանումը</t>
  </si>
  <si>
    <t>Գնման  ձև   (ընթացակարգը)</t>
  </si>
  <si>
    <t>Ընդամենը ծախսերը (դրամ)</t>
  </si>
  <si>
    <t>Գեղարվեստական գրականություն</t>
  </si>
  <si>
    <t>Միջանցիկ կոդը՝ ըստ CPV դասակարգման</t>
  </si>
  <si>
    <t xml:space="preserve">   Տնօրեն՝                                            Հ. Կարապետյան</t>
  </si>
  <si>
    <t>Թուղթ A4</t>
  </si>
  <si>
    <t>Թերթեր և ամսագրեր</t>
  </si>
  <si>
    <t>Գլխ. հաշվ.                                           Գ. Պողոսյան</t>
  </si>
  <si>
    <t>Միավորի գինը</t>
  </si>
  <si>
    <t>Հաստատում եմ</t>
  </si>
  <si>
    <t>Միջոցառումների կազմակերպում</t>
  </si>
  <si>
    <t>էմուլսիա</t>
  </si>
  <si>
    <t>Ըստ բյուջետային ծախսերի գերատեսչական դասակարգման)</t>
  </si>
  <si>
    <t xml:space="preserve">Պատվիրատուն՝   &lt;&lt; Ա. Իսահակյանի անվան ԿԳ &gt;&gt; ՀՈԱԿ
                                                                                                                            </t>
  </si>
  <si>
    <t xml:space="preserve">Բաժին   08   խումբ   02    դաս   01  </t>
  </si>
  <si>
    <t>Տնօրեն՝</t>
  </si>
  <si>
    <t>Հ.Կարապետյան</t>
  </si>
  <si>
    <t>Ծրար</t>
  </si>
  <si>
    <t>Ամրակ</t>
  </si>
  <si>
    <t>Բացիկ</t>
  </si>
  <si>
    <t>Լամինացիոն թաղանթ</t>
  </si>
  <si>
    <t>Դակիչ</t>
  </si>
  <si>
    <t>Գրիչ գնդիկավոր</t>
  </si>
  <si>
    <t>մարկեր</t>
  </si>
  <si>
    <t>Քանոն</t>
  </si>
  <si>
    <t>Ուղերձի թղթապանակ</t>
  </si>
  <si>
    <t>Անջատիչ</t>
  </si>
  <si>
    <t>Աղբի պարկ</t>
  </si>
  <si>
    <t>Հոտազերծիչ</t>
  </si>
  <si>
    <t xml:space="preserve">Թել կապելու </t>
  </si>
  <si>
    <t>Մոպի պահուստ</t>
  </si>
  <si>
    <t>ինտերնետի վճար</t>
  </si>
  <si>
    <t>ՄԱ</t>
  </si>
  <si>
    <t>Գազասպառման համակարգի տեխնիկական սպասարկում, շարժիչների նորոգում</t>
  </si>
  <si>
    <r>
      <t>Ըստ բյուջետային ծախսերի գործառնական դասակարգման</t>
    </r>
    <r>
      <rPr>
        <i/>
        <sz val="10"/>
        <color indexed="8"/>
        <rFont val="Arial Armenian"/>
        <family val="2"/>
      </rPr>
      <t>)</t>
    </r>
  </si>
  <si>
    <t>Վարդակ</t>
  </si>
  <si>
    <t>Ծրագրային սպասարկման ծախսեր</t>
  </si>
  <si>
    <t>էլեկտրոնային ստորագրության հավաստ. ծառայություններ</t>
  </si>
  <si>
    <t>Գունավոր թուղթ</t>
  </si>
  <si>
    <t>Լատեքսային ներկ</t>
  </si>
  <si>
    <t>Տեխնիկական անվտանգության փորձաքննություն</t>
  </si>
  <si>
    <t>Լազերային սկավառակ      CD</t>
  </si>
  <si>
    <t>Լազերային սկավառակ      DVD</t>
  </si>
  <si>
    <t>Օճառ(հեղուկ)</t>
  </si>
  <si>
    <t>Դիսպենսերի թուղթ</t>
  </si>
  <si>
    <t>Ա. Գրիգորյան</t>
  </si>
  <si>
    <t>Արտադրատնտեսական գույք</t>
  </si>
  <si>
    <t>Լամպ` խնայող</t>
  </si>
  <si>
    <t>մ</t>
  </si>
  <si>
    <t>Վերապատրաստման ծառայություն</t>
  </si>
  <si>
    <t>Աշխատանքային օրագրեր</t>
  </si>
  <si>
    <t>Արտասահմանյան գրականություն</t>
  </si>
  <si>
    <t>Էլեմենտ</t>
  </si>
  <si>
    <t>Կորոբ</t>
  </si>
  <si>
    <t>Սոսինձ (տնտեսական)</t>
  </si>
  <si>
    <t>Թաց անձեռոձիկ</t>
  </si>
  <si>
    <t>Մալուխ</t>
  </si>
  <si>
    <t>Աստիճան</t>
  </si>
  <si>
    <t>կգ</t>
  </si>
  <si>
    <t xml:space="preserve">  Երևանի Քաղաքապետարանի  &lt;&lt;Ա. Իսահակյանի անվան ԿԳ&gt;&gt; ՀՈԱԿ-ի  2020 թվականի պետբյուջեի միջոցներով նախատեսվող գնումների պլան</t>
  </si>
  <si>
    <t>Պարբերական մամուլ</t>
  </si>
  <si>
    <t xml:space="preserve"> ÏåãáõÝ Ã»ñÃÇÏÝ»ñ ÝßáõÙÝ»ñÇ Ñ³Ù³ñ</t>
  </si>
  <si>
    <t>1.1 0</t>
  </si>
  <si>
    <t>1.1 1</t>
  </si>
  <si>
    <t>1.1 2</t>
  </si>
  <si>
    <t>1. 1 3</t>
  </si>
  <si>
    <t>1.2 0</t>
  </si>
  <si>
    <t>1.2 1</t>
  </si>
  <si>
    <t>Հակահրդեհային միջոցների լիցքավորում</t>
  </si>
  <si>
    <t>Էլեկտրոնային գրականություն</t>
  </si>
  <si>
    <t>Գրացուցակային քարտեր</t>
  </si>
  <si>
    <t>1. 1 4</t>
  </si>
  <si>
    <t>1. 1 5</t>
  </si>
  <si>
    <t>1. 1 6</t>
  </si>
  <si>
    <t>1. 1 7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</si>
</sst>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.0"/>
    <numFmt numFmtId="166" formatCode="0.0;[Red]0.0"/>
    <numFmt numFmtId="167" formatCode="0;[Red]0"/>
    <numFmt numFmtId="168" formatCode="0.00;[Red]0.00"/>
  </numFmts>
  <fonts count="2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Arial Unicode"/>
      <family val="2"/>
    </font>
    <font>
      <b/>
      <sz val="12"/>
      <name val="Arial LatArm"/>
      <family val="2"/>
    </font>
    <font>
      <sz val="10"/>
      <color indexed="8"/>
      <name val="MS Sans Serif"/>
      <family val="2"/>
      <charset val="204"/>
    </font>
    <font>
      <sz val="11"/>
      <name val="Arial LatArm"/>
      <family val="2"/>
    </font>
    <font>
      <b/>
      <sz val="11"/>
      <name val="Arial LatArm"/>
      <family val="2"/>
    </font>
    <font>
      <sz val="10"/>
      <name val="Arial LatArm"/>
      <family val="2"/>
    </font>
    <font>
      <sz val="12"/>
      <name val="Arial Unicode"/>
      <family val="2"/>
    </font>
    <font>
      <sz val="14"/>
      <name val="Arial Unicode"/>
      <family val="2"/>
    </font>
    <font>
      <sz val="16"/>
      <name val="Arial Unicode"/>
      <family val="2"/>
    </font>
    <font>
      <sz val="12"/>
      <name val="Arial"/>
      <family val="2"/>
      <charset val="204"/>
    </font>
    <font>
      <sz val="14"/>
      <name val="Arial LatArm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i/>
      <sz val="10"/>
      <color theme="1"/>
      <name val="Arial Unicode"/>
      <family val="2"/>
      <charset val="204"/>
    </font>
    <font>
      <i/>
      <sz val="10"/>
      <color indexed="8"/>
      <name val="Arial Armenian"/>
      <family val="2"/>
    </font>
    <font>
      <b/>
      <sz val="11"/>
      <name val="Arial Unicode"/>
      <family val="2"/>
    </font>
    <font>
      <b/>
      <sz val="10"/>
      <name val="Arial LatArm"/>
      <family val="2"/>
    </font>
    <font>
      <b/>
      <sz val="12"/>
      <name val="Arial Unicode"/>
      <family val="2"/>
      <charset val="204"/>
    </font>
    <font>
      <b/>
      <sz val="14"/>
      <name val="Arial Unicode"/>
      <family val="2"/>
      <charset val="204"/>
    </font>
    <font>
      <b/>
      <sz val="14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1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Border="1"/>
    <xf numFmtId="1" fontId="2" fillId="0" borderId="0" xfId="1" applyNumberFormat="1" applyFont="1"/>
    <xf numFmtId="1" fontId="2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1" fontId="5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1" fontId="5" fillId="0" borderId="0" xfId="1" applyNumberFormat="1" applyFont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165" fontId="15" fillId="3" borderId="1" xfId="1" applyNumberFormat="1" applyFont="1" applyFill="1" applyBorder="1" applyAlignment="1">
      <alignment horizontal="center" vertical="center" wrapText="1"/>
    </xf>
    <xf numFmtId="0" fontId="13" fillId="3" borderId="1" xfId="2" applyFont="1" applyFill="1" applyBorder="1" applyAlignment="1">
      <alignment horizontal="center" vertical="center" wrapText="1"/>
    </xf>
    <xf numFmtId="1" fontId="13" fillId="3" borderId="1" xfId="2" applyNumberFormat="1" applyFont="1" applyFill="1" applyBorder="1" applyAlignment="1">
      <alignment horizontal="center"/>
    </xf>
    <xf numFmtId="0" fontId="13" fillId="3" borderId="2" xfId="2" applyFont="1" applyFill="1" applyBorder="1" applyAlignment="1">
      <alignment horizontal="center" vertical="center" wrapText="1"/>
    </xf>
    <xf numFmtId="164" fontId="12" fillId="0" borderId="0" xfId="1" applyNumberFormat="1" applyFont="1" applyAlignment="1">
      <alignment horizontal="center" vertical="center"/>
    </xf>
    <xf numFmtId="0" fontId="13" fillId="3" borderId="4" xfId="2" applyFont="1" applyFill="1" applyBorder="1" applyAlignment="1">
      <alignment vertical="center"/>
    </xf>
    <xf numFmtId="0" fontId="13" fillId="3" borderId="4" xfId="2" applyFont="1" applyFill="1" applyBorder="1" applyAlignment="1">
      <alignment vertical="center" wrapText="1"/>
    </xf>
    <xf numFmtId="0" fontId="19" fillId="0" borderId="0" xfId="1" applyFont="1"/>
    <xf numFmtId="0" fontId="2" fillId="4" borderId="0" xfId="1" applyFont="1" applyFill="1" applyBorder="1"/>
    <xf numFmtId="1" fontId="16" fillId="3" borderId="4" xfId="1" applyNumberFormat="1" applyFont="1" applyFill="1" applyBorder="1" applyAlignment="1">
      <alignment horizontal="center" vertical="center"/>
    </xf>
    <xf numFmtId="1" fontId="7" fillId="3" borderId="4" xfId="1" applyNumberFormat="1" applyFont="1" applyFill="1" applyBorder="1" applyAlignment="1">
      <alignment horizontal="center" vertical="center"/>
    </xf>
    <xf numFmtId="168" fontId="7" fillId="3" borderId="1" xfId="1" applyNumberFormat="1" applyFont="1" applyFill="1" applyBorder="1" applyAlignment="1">
      <alignment horizontal="center" vertical="center"/>
    </xf>
    <xf numFmtId="0" fontId="5" fillId="3" borderId="4" xfId="2" applyFont="1" applyFill="1" applyBorder="1" applyAlignment="1">
      <alignment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2" fillId="3" borderId="0" xfId="1" applyFont="1" applyFill="1" applyBorder="1"/>
    <xf numFmtId="1" fontId="1" fillId="3" borderId="4" xfId="1" applyNumberFormat="1" applyFont="1" applyFill="1" applyBorder="1" applyAlignment="1">
      <alignment horizontal="center" vertical="center"/>
    </xf>
    <xf numFmtId="0" fontId="2" fillId="3" borderId="0" xfId="1" applyFont="1" applyFill="1" applyAlignment="1">
      <alignment horizontal="center"/>
    </xf>
    <xf numFmtId="1" fontId="2" fillId="3" borderId="0" xfId="1" applyNumberFormat="1" applyFont="1" applyFill="1" applyAlignment="1">
      <alignment horizontal="center"/>
    </xf>
    <xf numFmtId="0" fontId="2" fillId="3" borderId="0" xfId="1" applyFont="1" applyFill="1"/>
    <xf numFmtId="0" fontId="8" fillId="3" borderId="0" xfId="1" applyFont="1" applyFill="1"/>
    <xf numFmtId="0" fontId="8" fillId="3" borderId="0" xfId="1" applyFont="1" applyFill="1" applyAlignment="1">
      <alignment horizontal="center"/>
    </xf>
    <xf numFmtId="0" fontId="9" fillId="3" borderId="0" xfId="1" applyFont="1" applyFill="1" applyAlignment="1">
      <alignment horizontal="right"/>
    </xf>
    <xf numFmtId="1" fontId="9" fillId="3" borderId="0" xfId="1" applyNumberFormat="1" applyFont="1" applyFill="1" applyAlignment="1">
      <alignment vertical="center"/>
    </xf>
    <xf numFmtId="0" fontId="9" fillId="3" borderId="0" xfId="1" applyFont="1" applyFill="1" applyAlignment="1">
      <alignment horizontal="center"/>
    </xf>
    <xf numFmtId="0" fontId="0" fillId="3" borderId="2" xfId="0" applyFill="1" applyBorder="1" applyAlignment="1">
      <alignment horizontal="left" vertical="center"/>
    </xf>
    <xf numFmtId="0" fontId="0" fillId="3" borderId="4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17" fillId="3" borderId="4" xfId="0" applyFont="1" applyFill="1" applyBorder="1"/>
    <xf numFmtId="0" fontId="11" fillId="3" borderId="1" xfId="1" applyFont="1" applyFill="1" applyBorder="1" applyAlignment="1">
      <alignment horizontal="center" vertical="center" wrapText="1"/>
    </xf>
    <xf numFmtId="164" fontId="11" fillId="3" borderId="1" xfId="1" applyNumberFormat="1" applyFont="1" applyFill="1" applyBorder="1" applyAlignment="1">
      <alignment horizontal="center" vertical="center" wrapText="1"/>
    </xf>
    <xf numFmtId="1" fontId="11" fillId="3" borderId="1" xfId="1" applyNumberFormat="1" applyFont="1" applyFill="1" applyBorder="1" applyAlignment="1">
      <alignment horizontal="center" vertical="center" wrapText="1"/>
    </xf>
    <xf numFmtId="1" fontId="11" fillId="3" borderId="1" xfId="1" applyNumberFormat="1" applyFont="1" applyFill="1" applyBorder="1" applyAlignment="1">
      <alignment vertical="center" wrapText="1"/>
    </xf>
    <xf numFmtId="0" fontId="11" fillId="3" borderId="4" xfId="1" applyFont="1" applyFill="1" applyBorder="1" applyAlignment="1">
      <alignment vertical="center" wrapText="1"/>
    </xf>
    <xf numFmtId="0" fontId="13" fillId="3" borderId="0" xfId="1" applyFont="1" applyFill="1" applyAlignment="1">
      <alignment horizontal="center"/>
    </xf>
    <xf numFmtId="1" fontId="11" fillId="3" borderId="1" xfId="1" applyNumberFormat="1" applyFont="1" applyFill="1" applyBorder="1" applyAlignment="1">
      <alignment horizontal="center"/>
    </xf>
    <xf numFmtId="0" fontId="14" fillId="3" borderId="4" xfId="1" applyFont="1" applyFill="1" applyBorder="1" applyAlignment="1">
      <alignment horizontal="left" vertical="center" wrapText="1"/>
    </xf>
    <xf numFmtId="0" fontId="14" fillId="3" borderId="3" xfId="1" applyFont="1" applyFill="1" applyBorder="1" applyAlignment="1">
      <alignment horizontal="left" vertical="center" wrapText="1"/>
    </xf>
    <xf numFmtId="0" fontId="13" fillId="3" borderId="1" xfId="1" applyFont="1" applyFill="1" applyBorder="1"/>
    <xf numFmtId="0" fontId="14" fillId="3" borderId="1" xfId="1" applyFont="1" applyFill="1" applyBorder="1" applyAlignment="1">
      <alignment horizontal="center" vertical="center" wrapText="1"/>
    </xf>
    <xf numFmtId="1" fontId="14" fillId="3" borderId="4" xfId="1" applyNumberFormat="1" applyFont="1" applyFill="1" applyBorder="1" applyAlignment="1">
      <alignment horizontal="center" vertical="center" wrapText="1"/>
    </xf>
    <xf numFmtId="167" fontId="15" fillId="3" borderId="1" xfId="1" applyNumberFormat="1" applyFont="1" applyFill="1" applyBorder="1" applyAlignment="1">
      <alignment horizontal="center" vertical="center"/>
    </xf>
    <xf numFmtId="1" fontId="15" fillId="3" borderId="4" xfId="1" applyNumberFormat="1" applyFont="1" applyFill="1" applyBorder="1" applyAlignment="1">
      <alignment horizontal="center" vertical="center"/>
    </xf>
    <xf numFmtId="0" fontId="14" fillId="3" borderId="4" xfId="2" applyFont="1" applyFill="1" applyBorder="1" applyAlignment="1">
      <alignment vertical="center" wrapText="1"/>
    </xf>
    <xf numFmtId="0" fontId="14" fillId="3" borderId="1" xfId="2" applyFont="1" applyFill="1" applyBorder="1" applyAlignment="1">
      <alignment horizontal="center" vertical="top" wrapText="1"/>
    </xf>
    <xf numFmtId="0" fontId="14" fillId="3" borderId="2" xfId="2" applyFont="1" applyFill="1" applyBorder="1" applyAlignment="1">
      <alignment horizontal="center" vertical="top" wrapText="1"/>
    </xf>
    <xf numFmtId="0" fontId="14" fillId="3" borderId="2" xfId="2" applyFont="1" applyFill="1" applyBorder="1" applyAlignment="1">
      <alignment horizontal="center" wrapText="1"/>
    </xf>
    <xf numFmtId="166" fontId="16" fillId="3" borderId="1" xfId="1" applyNumberFormat="1" applyFont="1" applyFill="1" applyBorder="1" applyAlignment="1">
      <alignment horizontal="center" vertical="center"/>
    </xf>
    <xf numFmtId="168" fontId="16" fillId="3" borderId="1" xfId="1" applyNumberFormat="1" applyFont="1" applyFill="1" applyBorder="1" applyAlignment="1">
      <alignment horizontal="center" vertical="center"/>
    </xf>
    <xf numFmtId="168" fontId="1" fillId="3" borderId="1" xfId="1" applyNumberFormat="1" applyFont="1" applyFill="1" applyBorder="1" applyAlignment="1">
      <alignment horizontal="center" vertical="center"/>
    </xf>
    <xf numFmtId="0" fontId="6" fillId="3" borderId="4" xfId="2" applyFont="1" applyFill="1" applyBorder="1" applyAlignment="1">
      <alignment vertical="center" wrapText="1"/>
    </xf>
    <xf numFmtId="167" fontId="3" fillId="3" borderId="1" xfId="1" applyNumberFormat="1" applyFont="1" applyFill="1" applyBorder="1" applyAlignment="1">
      <alignment horizontal="center" vertical="center"/>
    </xf>
    <xf numFmtId="1" fontId="3" fillId="3" borderId="4" xfId="1" applyNumberFormat="1" applyFont="1" applyFill="1" applyBorder="1" applyAlignment="1">
      <alignment horizontal="center" vertical="center"/>
    </xf>
    <xf numFmtId="0" fontId="6" fillId="3" borderId="4" xfId="2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 wrapText="1"/>
    </xf>
    <xf numFmtId="166" fontId="7" fillId="3" borderId="1" xfId="1" applyNumberFormat="1" applyFont="1" applyFill="1" applyBorder="1" applyAlignment="1">
      <alignment horizontal="center" vertical="center"/>
    </xf>
    <xf numFmtId="0" fontId="5" fillId="3" borderId="4" xfId="2" applyFont="1" applyFill="1" applyBorder="1" applyAlignment="1">
      <alignment vertical="center"/>
    </xf>
    <xf numFmtId="167" fontId="6" fillId="3" borderId="1" xfId="1" applyNumberFormat="1" applyFont="1" applyFill="1" applyBorder="1" applyAlignment="1">
      <alignment horizontal="center" vertical="center"/>
    </xf>
    <xf numFmtId="1" fontId="6" fillId="3" borderId="4" xfId="1" applyNumberFormat="1" applyFont="1" applyFill="1" applyBorder="1" applyAlignment="1">
      <alignment horizontal="center" vertical="center"/>
    </xf>
    <xf numFmtId="166" fontId="5" fillId="3" borderId="1" xfId="1" applyNumberFormat="1" applyFont="1" applyFill="1" applyBorder="1" applyAlignment="1">
      <alignment horizontal="center" vertical="center"/>
    </xf>
    <xf numFmtId="1" fontId="5" fillId="3" borderId="4" xfId="1" applyNumberFormat="1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left" vertical="center" wrapText="1"/>
    </xf>
    <xf numFmtId="1" fontId="5" fillId="3" borderId="1" xfId="2" applyNumberFormat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left" vertical="center"/>
    </xf>
    <xf numFmtId="0" fontId="6" fillId="3" borderId="3" xfId="1" applyFont="1" applyFill="1" applyBorder="1" applyAlignment="1">
      <alignment horizontal="left" vertical="center"/>
    </xf>
    <xf numFmtId="0" fontId="5" fillId="3" borderId="1" xfId="1" applyFont="1" applyFill="1" applyBorder="1" applyAlignment="1">
      <alignment vertical="center"/>
    </xf>
    <xf numFmtId="0" fontId="6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 wrapText="1"/>
    </xf>
    <xf numFmtId="1" fontId="5" fillId="3" borderId="1" xfId="1" applyNumberFormat="1" applyFont="1" applyFill="1" applyBorder="1" applyAlignment="1">
      <alignment horizontal="center" vertical="center"/>
    </xf>
    <xf numFmtId="1" fontId="5" fillId="3" borderId="0" xfId="1" applyNumberFormat="1" applyFont="1" applyFill="1" applyAlignment="1">
      <alignment horizontal="center"/>
    </xf>
    <xf numFmtId="1" fontId="2" fillId="3" borderId="0" xfId="1" applyNumberFormat="1" applyFont="1" applyFill="1"/>
    <xf numFmtId="1" fontId="2" fillId="3" borderId="0" xfId="1" applyNumberFormat="1" applyFont="1" applyFill="1" applyBorder="1"/>
    <xf numFmtId="1" fontId="2" fillId="0" borderId="0" xfId="1" applyNumberFormat="1" applyFont="1" applyBorder="1"/>
    <xf numFmtId="1" fontId="13" fillId="3" borderId="1" xfId="2" applyNumberFormat="1" applyFont="1" applyFill="1" applyBorder="1" applyAlignment="1">
      <alignment horizontal="center" vertical="center"/>
    </xf>
    <xf numFmtId="0" fontId="2" fillId="4" borderId="0" xfId="1" applyFont="1" applyFill="1" applyBorder="1" applyAlignment="1">
      <alignment vertical="center"/>
    </xf>
    <xf numFmtId="166" fontId="1" fillId="3" borderId="1" xfId="1" applyNumberFormat="1" applyFont="1" applyFill="1" applyBorder="1" applyAlignment="1">
      <alignment horizontal="center" vertical="center"/>
    </xf>
    <xf numFmtId="167" fontId="20" fillId="3" borderId="1" xfId="1" applyNumberFormat="1" applyFont="1" applyFill="1" applyBorder="1" applyAlignment="1">
      <alignment horizontal="center" vertical="center"/>
    </xf>
    <xf numFmtId="1" fontId="6" fillId="3" borderId="1" xfId="2" applyNumberFormat="1" applyFont="1" applyFill="1" applyBorder="1" applyAlignment="1">
      <alignment horizontal="center" vertical="center"/>
    </xf>
    <xf numFmtId="1" fontId="6" fillId="3" borderId="1" xfId="1" applyNumberFormat="1" applyFont="1" applyFill="1" applyBorder="1" applyAlignment="1">
      <alignment horizontal="center" vertical="center"/>
    </xf>
    <xf numFmtId="1" fontId="10" fillId="3" borderId="0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0" fillId="3" borderId="4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13" fillId="3" borderId="4" xfId="1" applyFont="1" applyFill="1" applyBorder="1" applyAlignment="1">
      <alignment horizontal="center"/>
    </xf>
    <xf numFmtId="0" fontId="13" fillId="3" borderId="2" xfId="1" applyFont="1" applyFill="1" applyBorder="1" applyAlignment="1">
      <alignment horizontal="center"/>
    </xf>
    <xf numFmtId="0" fontId="21" fillId="3" borderId="0" xfId="1" applyFont="1" applyFill="1"/>
    <xf numFmtId="0" fontId="21" fillId="3" borderId="0" xfId="1" applyFont="1" applyFill="1" applyAlignment="1">
      <alignment horizontal="center"/>
    </xf>
    <xf numFmtId="1" fontId="22" fillId="3" borderId="0" xfId="1" applyNumberFormat="1" applyFont="1" applyFill="1" applyAlignment="1">
      <alignment horizontal="center"/>
    </xf>
    <xf numFmtId="0" fontId="22" fillId="3" borderId="0" xfId="1" applyFont="1" applyFill="1" applyAlignment="1">
      <alignment horizontal="right"/>
    </xf>
    <xf numFmtId="1" fontId="22" fillId="3" borderId="0" xfId="1" applyNumberFormat="1" applyFont="1" applyFill="1" applyAlignment="1">
      <alignment vertical="center"/>
    </xf>
    <xf numFmtId="0" fontId="22" fillId="3" borderId="0" xfId="1" applyFont="1" applyFill="1" applyAlignment="1">
      <alignment horizontal="center"/>
    </xf>
    <xf numFmtId="0" fontId="6" fillId="0" borderId="0" xfId="1" applyFont="1"/>
    <xf numFmtId="164" fontId="23" fillId="3" borderId="0" xfId="1" applyNumberFormat="1" applyFont="1" applyFill="1" applyAlignment="1">
      <alignment horizontal="center" vertical="center"/>
    </xf>
    <xf numFmtId="164" fontId="23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center"/>
    </xf>
    <xf numFmtId="1" fontId="6" fillId="3" borderId="0" xfId="1" applyNumberFormat="1" applyFont="1" applyFill="1" applyAlignment="1">
      <alignment horizontal="center"/>
    </xf>
    <xf numFmtId="0" fontId="6" fillId="0" borderId="0" xfId="1" applyFont="1" applyAlignment="1">
      <alignment horizontal="center" vertical="center"/>
    </xf>
    <xf numFmtId="164" fontId="23" fillId="0" borderId="0" xfId="1" applyNumberFormat="1" applyFont="1" applyAlignment="1">
      <alignment horizontal="center"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7"/>
  <sheetViews>
    <sheetView tabSelected="1" view="pageBreakPreview" topLeftCell="A65" zoomScaleSheetLayoutView="100" workbookViewId="0">
      <selection activeCell="A114" sqref="A114"/>
    </sheetView>
  </sheetViews>
  <sheetFormatPr defaultRowHeight="14.25"/>
  <cols>
    <col min="1" max="1" width="23.5703125" style="2" customWidth="1"/>
    <col min="2" max="2" width="17.85546875" style="33" customWidth="1"/>
    <col min="3" max="3" width="30.7109375" style="1" customWidth="1"/>
    <col min="4" max="4" width="18.42578125" style="1" customWidth="1"/>
    <col min="5" max="5" width="13.42578125" style="2" customWidth="1"/>
    <col min="6" max="6" width="10.5703125" style="2" customWidth="1"/>
    <col min="7" max="7" width="13.42578125" style="5" customWidth="1"/>
    <col min="8" max="8" width="11.5703125" style="2" customWidth="1"/>
    <col min="9" max="16384" width="9.140625" style="1"/>
  </cols>
  <sheetData>
    <row r="1" spans="1:8">
      <c r="A1" s="32"/>
      <c r="C1" s="34"/>
      <c r="D1" s="34"/>
      <c r="E1" s="32"/>
      <c r="F1" s="32"/>
      <c r="G1" s="33"/>
      <c r="H1" s="32"/>
    </row>
    <row r="2" spans="1:8" ht="15" customHeight="1">
      <c r="A2" s="32"/>
      <c r="C2" s="35"/>
      <c r="D2" s="103"/>
      <c r="E2" s="104"/>
      <c r="F2" s="104" t="s">
        <v>64</v>
      </c>
      <c r="G2" s="105"/>
      <c r="H2" s="34"/>
    </row>
    <row r="3" spans="1:8" ht="8.25" customHeight="1">
      <c r="A3" s="32"/>
      <c r="C3" s="35"/>
      <c r="D3" s="103"/>
      <c r="E3" s="106"/>
      <c r="F3" s="106"/>
      <c r="G3" s="106"/>
      <c r="H3" s="37"/>
    </row>
    <row r="4" spans="1:8" ht="17.25" customHeight="1">
      <c r="A4" s="32"/>
      <c r="C4" s="35"/>
      <c r="D4" s="103"/>
      <c r="E4" s="104"/>
      <c r="F4" s="104"/>
      <c r="G4" s="107"/>
      <c r="H4" s="34"/>
    </row>
    <row r="5" spans="1:8" ht="18">
      <c r="A5" s="32"/>
      <c r="C5" s="35"/>
      <c r="D5" s="103" t="s">
        <v>70</v>
      </c>
      <c r="E5" s="108" t="s">
        <v>71</v>
      </c>
      <c r="F5" s="108"/>
      <c r="G5" s="108"/>
      <c r="H5" s="39"/>
    </row>
    <row r="6" spans="1:8" ht="9" customHeight="1">
      <c r="A6" s="32"/>
      <c r="C6" s="35"/>
      <c r="D6" s="35"/>
      <c r="E6" s="37"/>
      <c r="F6" s="37"/>
      <c r="G6" s="37"/>
      <c r="H6" s="37"/>
    </row>
    <row r="7" spans="1:8" ht="3.75" customHeight="1">
      <c r="A7" s="32"/>
      <c r="C7" s="35"/>
      <c r="D7" s="35"/>
      <c r="E7" s="36"/>
      <c r="F7" s="36"/>
      <c r="G7" s="38"/>
      <c r="H7" s="34"/>
    </row>
    <row r="8" spans="1:8" ht="55.5" customHeight="1">
      <c r="A8" s="97" t="s">
        <v>114</v>
      </c>
      <c r="B8" s="97"/>
      <c r="C8" s="97"/>
      <c r="D8" s="97"/>
      <c r="E8" s="97"/>
      <c r="F8" s="97"/>
      <c r="G8" s="97"/>
      <c r="H8" s="97"/>
    </row>
    <row r="9" spans="1:8" ht="18">
      <c r="A9" s="32"/>
      <c r="C9" s="35"/>
      <c r="D9" s="35"/>
      <c r="E9" s="36"/>
      <c r="F9" s="36"/>
      <c r="G9" s="38"/>
      <c r="H9" s="34"/>
    </row>
    <row r="10" spans="1:8" ht="18" customHeight="1">
      <c r="A10" s="99" t="s">
        <v>68</v>
      </c>
      <c r="B10" s="100"/>
      <c r="C10" s="100"/>
      <c r="D10" s="100"/>
      <c r="E10" s="40"/>
      <c r="F10" s="36"/>
      <c r="G10" s="38"/>
      <c r="H10" s="34"/>
    </row>
    <row r="11" spans="1:8" ht="18">
      <c r="A11" s="41" t="s">
        <v>67</v>
      </c>
      <c r="B11" s="42"/>
      <c r="C11" s="42"/>
      <c r="D11" s="42"/>
      <c r="E11" s="43"/>
      <c r="F11" s="36"/>
      <c r="G11" s="38"/>
      <c r="H11" s="34"/>
    </row>
    <row r="12" spans="1:8" ht="18">
      <c r="A12" s="41" t="s">
        <v>69</v>
      </c>
      <c r="B12" s="42"/>
      <c r="C12" s="42"/>
      <c r="D12" s="42"/>
      <c r="E12" s="43"/>
      <c r="F12" s="36"/>
      <c r="G12" s="38"/>
      <c r="H12" s="34"/>
    </row>
    <row r="13" spans="1:8" ht="18">
      <c r="A13" s="44" t="s">
        <v>89</v>
      </c>
      <c r="B13" s="42"/>
      <c r="C13" s="42"/>
      <c r="D13" s="42"/>
      <c r="E13" s="43"/>
      <c r="F13" s="36"/>
      <c r="G13" s="38"/>
      <c r="H13" s="34"/>
    </row>
    <row r="14" spans="1:8" ht="17.25" customHeight="1">
      <c r="A14" s="32"/>
      <c r="C14" s="35"/>
      <c r="D14" s="35"/>
      <c r="E14" s="36"/>
      <c r="F14" s="36"/>
      <c r="G14" s="38"/>
      <c r="H14" s="34"/>
    </row>
    <row r="15" spans="1:8" ht="52.5" customHeight="1">
      <c r="A15" s="45" t="s">
        <v>53</v>
      </c>
      <c r="B15" s="101" t="s">
        <v>51</v>
      </c>
      <c r="C15" s="102"/>
      <c r="D15" s="46" t="s">
        <v>55</v>
      </c>
      <c r="E15" s="46" t="s">
        <v>49</v>
      </c>
      <c r="F15" s="46" t="s">
        <v>63</v>
      </c>
      <c r="G15" s="47" t="s">
        <v>56</v>
      </c>
      <c r="H15" s="46" t="s">
        <v>50</v>
      </c>
    </row>
    <row r="16" spans="1:8" ht="54.75" customHeight="1">
      <c r="A16" s="45"/>
      <c r="B16" s="48" t="s">
        <v>58</v>
      </c>
      <c r="C16" s="49" t="s">
        <v>54</v>
      </c>
      <c r="D16" s="46"/>
      <c r="E16" s="46"/>
      <c r="F16" s="46"/>
      <c r="G16" s="47"/>
      <c r="H16" s="46"/>
    </row>
    <row r="17" spans="1:12" ht="18" customHeight="1">
      <c r="A17" s="50"/>
      <c r="B17" s="51">
        <v>1</v>
      </c>
      <c r="C17" s="49">
        <v>2</v>
      </c>
      <c r="D17" s="45">
        <v>3</v>
      </c>
      <c r="E17" s="45">
        <v>4</v>
      </c>
      <c r="F17" s="45">
        <v>5</v>
      </c>
      <c r="G17" s="47">
        <v>6</v>
      </c>
      <c r="H17" s="45">
        <v>7</v>
      </c>
    </row>
    <row r="18" spans="1:12" ht="34.5" customHeight="1">
      <c r="A18" s="52" t="s">
        <v>48</v>
      </c>
      <c r="B18" s="53"/>
      <c r="C18" s="53"/>
      <c r="D18" s="54"/>
      <c r="E18" s="55"/>
      <c r="F18" s="55"/>
      <c r="G18" s="56">
        <f>G19+G51+G54+G87</f>
        <v>9134705</v>
      </c>
      <c r="H18" s="55"/>
    </row>
    <row r="19" spans="1:12" s="30" customFormat="1" ht="29.25" customHeight="1">
      <c r="A19" s="57">
        <v>1</v>
      </c>
      <c r="B19" s="58"/>
      <c r="C19" s="59" t="s">
        <v>47</v>
      </c>
      <c r="D19" s="15"/>
      <c r="E19" s="60"/>
      <c r="F19" s="61"/>
      <c r="G19" s="17">
        <f>SUM(G20:G50)</f>
        <v>989555</v>
      </c>
      <c r="H19" s="62"/>
      <c r="L19" s="89"/>
    </row>
    <row r="20" spans="1:12" s="30" customFormat="1" ht="21.75" customHeight="1">
      <c r="A20" s="63">
        <v>1.1000000000000001</v>
      </c>
      <c r="B20" s="24">
        <v>30197630</v>
      </c>
      <c r="C20" s="20" t="s">
        <v>60</v>
      </c>
      <c r="D20" s="15" t="s">
        <v>87</v>
      </c>
      <c r="E20" s="16" t="s">
        <v>113</v>
      </c>
      <c r="F20" s="18">
        <v>525</v>
      </c>
      <c r="G20" s="91">
        <f>F20*H20</f>
        <v>371700</v>
      </c>
      <c r="H20" s="18">
        <v>708</v>
      </c>
    </row>
    <row r="21" spans="1:12" s="30" customFormat="1" ht="21.75" hidden="1" customHeight="1">
      <c r="A21" s="63">
        <v>1.2</v>
      </c>
      <c r="B21" s="24">
        <v>30192100</v>
      </c>
      <c r="C21" s="20" t="s">
        <v>46</v>
      </c>
      <c r="D21" s="15" t="s">
        <v>87</v>
      </c>
      <c r="E21" s="16" t="s">
        <v>2</v>
      </c>
      <c r="F21" s="18"/>
      <c r="G21" s="91">
        <f t="shared" ref="G21:G50" si="0">F21*H21</f>
        <v>0</v>
      </c>
      <c r="H21" s="18"/>
    </row>
    <row r="22" spans="1:12" s="30" customFormat="1" ht="21.75" customHeight="1">
      <c r="A22" s="63">
        <v>1.2</v>
      </c>
      <c r="B22" s="24">
        <v>39264000</v>
      </c>
      <c r="C22" s="21" t="s">
        <v>45</v>
      </c>
      <c r="D22" s="15" t="s">
        <v>87</v>
      </c>
      <c r="E22" s="16" t="s">
        <v>2</v>
      </c>
      <c r="F22" s="18">
        <v>8.1</v>
      </c>
      <c r="G22" s="91">
        <f t="shared" si="0"/>
        <v>6480</v>
      </c>
      <c r="H22" s="18">
        <v>800</v>
      </c>
    </row>
    <row r="23" spans="1:12" s="30" customFormat="1" ht="21.75" customHeight="1">
      <c r="A23" s="63">
        <v>1.3</v>
      </c>
      <c r="B23" s="24">
        <v>22991000</v>
      </c>
      <c r="C23" s="21" t="s">
        <v>44</v>
      </c>
      <c r="D23" s="15" t="s">
        <v>87</v>
      </c>
      <c r="E23" s="16" t="s">
        <v>32</v>
      </c>
      <c r="F23" s="18">
        <v>15</v>
      </c>
      <c r="G23" s="91">
        <f t="shared" si="0"/>
        <v>4500</v>
      </c>
      <c r="H23" s="18">
        <v>300</v>
      </c>
      <c r="K23" s="89"/>
    </row>
    <row r="24" spans="1:12" s="30" customFormat="1" ht="21.75" customHeight="1">
      <c r="A24" s="63">
        <v>1.35</v>
      </c>
      <c r="B24" s="24">
        <v>24910000</v>
      </c>
      <c r="C24" s="21" t="s">
        <v>43</v>
      </c>
      <c r="D24" s="15" t="s">
        <v>87</v>
      </c>
      <c r="E24" s="16" t="s">
        <v>2</v>
      </c>
      <c r="F24" s="18">
        <v>200</v>
      </c>
      <c r="G24" s="91">
        <f t="shared" si="0"/>
        <v>50000</v>
      </c>
      <c r="H24" s="18">
        <v>250</v>
      </c>
    </row>
    <row r="25" spans="1:12" s="30" customFormat="1" ht="21.75" customHeight="1">
      <c r="A25" s="63">
        <v>1.5</v>
      </c>
      <c r="B25" s="24">
        <v>22851100</v>
      </c>
      <c r="C25" s="21" t="s">
        <v>42</v>
      </c>
      <c r="D25" s="15" t="s">
        <v>87</v>
      </c>
      <c r="E25" s="16" t="s">
        <v>2</v>
      </c>
      <c r="F25" s="18">
        <v>70</v>
      </c>
      <c r="G25" s="91">
        <f t="shared" si="0"/>
        <v>2800</v>
      </c>
      <c r="H25" s="18">
        <v>40</v>
      </c>
    </row>
    <row r="26" spans="1:12" s="3" customFormat="1" ht="21.75" customHeight="1">
      <c r="A26" s="63">
        <v>1.6</v>
      </c>
      <c r="B26" s="24">
        <v>30192160</v>
      </c>
      <c r="C26" s="21" t="s">
        <v>41</v>
      </c>
      <c r="D26" s="15" t="s">
        <v>87</v>
      </c>
      <c r="E26" s="16" t="s">
        <v>2</v>
      </c>
      <c r="F26" s="18">
        <v>150</v>
      </c>
      <c r="G26" s="91">
        <f t="shared" si="0"/>
        <v>30000</v>
      </c>
      <c r="H26" s="18">
        <v>200</v>
      </c>
    </row>
    <row r="27" spans="1:12" s="3" customFormat="1" ht="21.75" customHeight="1">
      <c r="A27" s="63">
        <v>1.7</v>
      </c>
      <c r="B27" s="24">
        <v>30192122</v>
      </c>
      <c r="C27" s="21" t="s">
        <v>40</v>
      </c>
      <c r="D27" s="15" t="s">
        <v>87</v>
      </c>
      <c r="E27" s="16" t="s">
        <v>2</v>
      </c>
      <c r="F27" s="18">
        <v>50</v>
      </c>
      <c r="G27" s="91">
        <f t="shared" si="0"/>
        <v>25000</v>
      </c>
      <c r="H27" s="18">
        <v>500</v>
      </c>
    </row>
    <row r="28" spans="1:12" s="3" customFormat="1" ht="21.75" customHeight="1">
      <c r="A28" s="63">
        <v>1.8</v>
      </c>
      <c r="B28" s="24">
        <v>30192121</v>
      </c>
      <c r="C28" s="21" t="s">
        <v>77</v>
      </c>
      <c r="D28" s="15" t="s">
        <v>87</v>
      </c>
      <c r="E28" s="16" t="s">
        <v>2</v>
      </c>
      <c r="F28" s="18">
        <v>100</v>
      </c>
      <c r="G28" s="91">
        <f t="shared" si="0"/>
        <v>3600</v>
      </c>
      <c r="H28" s="18">
        <v>36</v>
      </c>
    </row>
    <row r="29" spans="1:12" s="3" customFormat="1" ht="21.75" customHeight="1">
      <c r="A29" s="63">
        <v>1.9</v>
      </c>
      <c r="B29" s="24">
        <v>30192130</v>
      </c>
      <c r="C29" s="21" t="s">
        <v>39</v>
      </c>
      <c r="D29" s="15" t="s">
        <v>87</v>
      </c>
      <c r="E29" s="16" t="s">
        <v>2</v>
      </c>
      <c r="F29" s="18">
        <v>40</v>
      </c>
      <c r="G29" s="91">
        <f t="shared" si="0"/>
        <v>400</v>
      </c>
      <c r="H29" s="18">
        <v>10</v>
      </c>
    </row>
    <row r="30" spans="1:12" s="3" customFormat="1" ht="21.75" hidden="1" customHeight="1">
      <c r="A30" s="63">
        <v>1.71</v>
      </c>
      <c r="B30" s="24">
        <v>39263200</v>
      </c>
      <c r="C30" s="21" t="s">
        <v>38</v>
      </c>
      <c r="D30" s="15" t="s">
        <v>87</v>
      </c>
      <c r="E30" s="16" t="s">
        <v>2</v>
      </c>
      <c r="F30" s="18"/>
      <c r="G30" s="91">
        <f t="shared" si="0"/>
        <v>0</v>
      </c>
      <c r="H30" s="18"/>
    </row>
    <row r="31" spans="1:12" s="3" customFormat="1" ht="21.75" customHeight="1">
      <c r="A31" s="93" t="s">
        <v>117</v>
      </c>
      <c r="B31" s="24">
        <v>22813000</v>
      </c>
      <c r="C31" s="21" t="s">
        <v>37</v>
      </c>
      <c r="D31" s="15" t="s">
        <v>87</v>
      </c>
      <c r="E31" s="16" t="s">
        <v>2</v>
      </c>
      <c r="F31" s="18">
        <v>1000</v>
      </c>
      <c r="G31" s="91">
        <f t="shared" si="0"/>
        <v>15000</v>
      </c>
      <c r="H31" s="18">
        <v>15</v>
      </c>
    </row>
    <row r="32" spans="1:12" s="3" customFormat="1" ht="21.75" customHeight="1">
      <c r="A32" s="93" t="s">
        <v>118</v>
      </c>
      <c r="B32" s="24">
        <v>22852000</v>
      </c>
      <c r="C32" s="21" t="s">
        <v>36</v>
      </c>
      <c r="D32" s="15" t="s">
        <v>87</v>
      </c>
      <c r="E32" s="16" t="s">
        <v>2</v>
      </c>
      <c r="F32" s="18">
        <v>78</v>
      </c>
      <c r="G32" s="91">
        <f t="shared" si="0"/>
        <v>1950</v>
      </c>
      <c r="H32" s="18">
        <v>25</v>
      </c>
    </row>
    <row r="33" spans="1:8" s="3" customFormat="1" ht="21.75" hidden="1" customHeight="1">
      <c r="A33" s="63"/>
      <c r="B33" s="24"/>
      <c r="C33" s="21"/>
      <c r="D33" s="15"/>
      <c r="E33" s="16"/>
      <c r="F33" s="18"/>
      <c r="G33" s="91"/>
      <c r="H33" s="18"/>
    </row>
    <row r="34" spans="1:8" s="3" customFormat="1" ht="21.75" customHeight="1">
      <c r="A34" s="93" t="s">
        <v>119</v>
      </c>
      <c r="B34" s="24">
        <v>43230000</v>
      </c>
      <c r="C34" s="20" t="s">
        <v>73</v>
      </c>
      <c r="D34" s="15" t="s">
        <v>87</v>
      </c>
      <c r="E34" s="16" t="s">
        <v>32</v>
      </c>
      <c r="F34" s="18">
        <v>105</v>
      </c>
      <c r="G34" s="91">
        <f t="shared" si="0"/>
        <v>2100</v>
      </c>
      <c r="H34" s="18">
        <v>20</v>
      </c>
    </row>
    <row r="35" spans="1:8" s="92" customFormat="1" ht="21.75" customHeight="1">
      <c r="A35" s="93" t="s">
        <v>120</v>
      </c>
      <c r="B35" s="31"/>
      <c r="C35" s="20" t="s">
        <v>105</v>
      </c>
      <c r="D35" s="15" t="s">
        <v>87</v>
      </c>
      <c r="E35" s="16" t="s">
        <v>2</v>
      </c>
      <c r="F35" s="18">
        <v>1200</v>
      </c>
      <c r="G35" s="91">
        <f>F35*H35</f>
        <v>50400</v>
      </c>
      <c r="H35" s="18">
        <v>42</v>
      </c>
    </row>
    <row r="36" spans="1:8" s="23" customFormat="1" ht="21.75" customHeight="1">
      <c r="A36" s="93" t="s">
        <v>126</v>
      </c>
      <c r="B36" s="24"/>
      <c r="C36" s="20" t="s">
        <v>125</v>
      </c>
      <c r="D36" s="15" t="s">
        <v>87</v>
      </c>
      <c r="E36" s="16" t="s">
        <v>2</v>
      </c>
      <c r="F36" s="18">
        <v>10</v>
      </c>
      <c r="G36" s="91">
        <f>F36*H36</f>
        <v>40000</v>
      </c>
      <c r="H36" s="18">
        <v>4000</v>
      </c>
    </row>
    <row r="37" spans="1:8" s="3" customFormat="1" ht="21.75" customHeight="1">
      <c r="A37" s="93" t="s">
        <v>127</v>
      </c>
      <c r="B37" s="24">
        <v>30197120</v>
      </c>
      <c r="C37" s="21" t="s">
        <v>34</v>
      </c>
      <c r="D37" s="15" t="s">
        <v>87</v>
      </c>
      <c r="E37" s="16" t="s">
        <v>32</v>
      </c>
      <c r="F37" s="18">
        <v>145</v>
      </c>
      <c r="G37" s="91">
        <f t="shared" si="0"/>
        <v>725</v>
      </c>
      <c r="H37" s="18">
        <v>5</v>
      </c>
    </row>
    <row r="38" spans="1:8" s="3" customFormat="1" ht="21.75" customHeight="1">
      <c r="A38" s="93" t="s">
        <v>128</v>
      </c>
      <c r="B38" s="24">
        <v>30192125</v>
      </c>
      <c r="C38" s="21" t="s">
        <v>78</v>
      </c>
      <c r="D38" s="15" t="s">
        <v>87</v>
      </c>
      <c r="E38" s="16" t="s">
        <v>32</v>
      </c>
      <c r="F38" s="18">
        <v>500</v>
      </c>
      <c r="G38" s="91">
        <f t="shared" si="0"/>
        <v>3500</v>
      </c>
      <c r="H38" s="18">
        <v>7</v>
      </c>
    </row>
    <row r="39" spans="1:8" s="3" customFormat="1" ht="21.75" hidden="1" customHeight="1">
      <c r="A39" s="93" t="s">
        <v>129</v>
      </c>
      <c r="B39" s="24">
        <v>30192133</v>
      </c>
      <c r="C39" s="21" t="s">
        <v>33</v>
      </c>
      <c r="D39" s="15" t="s">
        <v>87</v>
      </c>
      <c r="E39" s="16" t="s">
        <v>2</v>
      </c>
      <c r="F39" s="18"/>
      <c r="G39" s="91">
        <f t="shared" si="0"/>
        <v>0</v>
      </c>
      <c r="H39" s="18"/>
    </row>
    <row r="40" spans="1:8" s="3" customFormat="1" ht="32.25" customHeight="1">
      <c r="A40" s="65">
        <v>1.17</v>
      </c>
      <c r="B40" s="31">
        <v>22811170</v>
      </c>
      <c r="C40" s="27" t="s">
        <v>116</v>
      </c>
      <c r="D40" s="15" t="s">
        <v>87</v>
      </c>
      <c r="E40" s="16" t="s">
        <v>2</v>
      </c>
      <c r="F40" s="18">
        <v>200</v>
      </c>
      <c r="G40" s="91">
        <f t="shared" si="0"/>
        <v>4000</v>
      </c>
      <c r="H40" s="18">
        <v>20</v>
      </c>
    </row>
    <row r="41" spans="1:8" s="3" customFormat="1" ht="21.75" hidden="1" customHeight="1">
      <c r="A41" s="64"/>
      <c r="B41" s="24"/>
      <c r="C41" s="21"/>
      <c r="D41" s="15" t="s">
        <v>87</v>
      </c>
      <c r="E41" s="16" t="s">
        <v>32</v>
      </c>
      <c r="F41" s="18"/>
      <c r="G41" s="91">
        <f t="shared" si="0"/>
        <v>0</v>
      </c>
      <c r="H41" s="18"/>
    </row>
    <row r="42" spans="1:8" s="3" customFormat="1" ht="21.75" customHeight="1">
      <c r="A42" s="65">
        <v>1.18</v>
      </c>
      <c r="B42" s="31">
        <v>30234300</v>
      </c>
      <c r="C42" s="21" t="s">
        <v>96</v>
      </c>
      <c r="D42" s="15" t="s">
        <v>87</v>
      </c>
      <c r="E42" s="18" t="s">
        <v>2</v>
      </c>
      <c r="F42" s="18">
        <v>150</v>
      </c>
      <c r="G42" s="91">
        <f t="shared" ref="G42" si="1">F42*H42</f>
        <v>15000</v>
      </c>
      <c r="H42" s="18">
        <v>100</v>
      </c>
    </row>
    <row r="43" spans="1:8" s="3" customFormat="1" ht="21.75" customHeight="1">
      <c r="A43" s="65">
        <v>1.19</v>
      </c>
      <c r="B43" s="31">
        <v>30234400</v>
      </c>
      <c r="C43" s="21" t="s">
        <v>97</v>
      </c>
      <c r="D43" s="15" t="s">
        <v>87</v>
      </c>
      <c r="E43" s="18" t="s">
        <v>2</v>
      </c>
      <c r="F43" s="18">
        <v>150</v>
      </c>
      <c r="G43" s="91">
        <f t="shared" si="0"/>
        <v>15000</v>
      </c>
      <c r="H43" s="18">
        <v>100</v>
      </c>
    </row>
    <row r="44" spans="1:8" s="3" customFormat="1" ht="21.75" customHeight="1">
      <c r="A44" s="65" t="s">
        <v>121</v>
      </c>
      <c r="B44" s="24">
        <v>30199210</v>
      </c>
      <c r="C44" s="21" t="s">
        <v>74</v>
      </c>
      <c r="D44" s="15" t="s">
        <v>87</v>
      </c>
      <c r="E44" s="18" t="s">
        <v>2</v>
      </c>
      <c r="F44" s="18">
        <v>600</v>
      </c>
      <c r="G44" s="91">
        <f t="shared" si="0"/>
        <v>6000</v>
      </c>
      <c r="H44" s="18">
        <v>10</v>
      </c>
    </row>
    <row r="45" spans="1:8" s="3" customFormat="1" ht="21.75" hidden="1" customHeight="1">
      <c r="A45" s="65" t="s">
        <v>122</v>
      </c>
      <c r="B45" s="24">
        <v>30197332</v>
      </c>
      <c r="C45" s="21" t="s">
        <v>76</v>
      </c>
      <c r="D45" s="15" t="s">
        <v>87</v>
      </c>
      <c r="E45" s="18" t="s">
        <v>2</v>
      </c>
      <c r="F45" s="18"/>
      <c r="G45" s="91"/>
      <c r="H45" s="18"/>
    </row>
    <row r="46" spans="1:8" s="23" customFormat="1" ht="21.75" customHeight="1">
      <c r="A46" s="65">
        <v>1.21</v>
      </c>
      <c r="B46" s="24">
        <v>30192730</v>
      </c>
      <c r="C46" s="21" t="s">
        <v>75</v>
      </c>
      <c r="D46" s="15" t="s">
        <v>87</v>
      </c>
      <c r="E46" s="18" t="s">
        <v>2</v>
      </c>
      <c r="F46" s="18">
        <v>15</v>
      </c>
      <c r="G46" s="91">
        <f t="shared" si="0"/>
        <v>300000</v>
      </c>
      <c r="H46" s="18">
        <v>20000</v>
      </c>
    </row>
    <row r="47" spans="1:8" s="3" customFormat="1" ht="21.75" customHeight="1">
      <c r="A47" s="65">
        <v>1.22</v>
      </c>
      <c r="B47" s="24">
        <v>30199230</v>
      </c>
      <c r="C47" s="21" t="s">
        <v>72</v>
      </c>
      <c r="D47" s="15" t="s">
        <v>87</v>
      </c>
      <c r="E47" s="18" t="s">
        <v>2</v>
      </c>
      <c r="F47" s="18">
        <v>12</v>
      </c>
      <c r="G47" s="91">
        <f t="shared" si="0"/>
        <v>2400</v>
      </c>
      <c r="H47" s="18">
        <v>200</v>
      </c>
    </row>
    <row r="48" spans="1:8" s="3" customFormat="1" ht="21.75" hidden="1" customHeight="1">
      <c r="A48" s="64">
        <v>1.31</v>
      </c>
      <c r="B48" s="24">
        <v>39292500</v>
      </c>
      <c r="C48" s="21" t="s">
        <v>79</v>
      </c>
      <c r="D48" s="15" t="s">
        <v>87</v>
      </c>
      <c r="E48" s="18" t="s">
        <v>2</v>
      </c>
      <c r="F48" s="18"/>
      <c r="G48" s="91">
        <f t="shared" si="0"/>
        <v>0</v>
      </c>
      <c r="H48" s="18"/>
    </row>
    <row r="49" spans="1:10" s="3" customFormat="1" ht="21.75" customHeight="1">
      <c r="A49" s="65">
        <v>1.23</v>
      </c>
      <c r="B49" s="25"/>
      <c r="C49" s="27" t="s">
        <v>80</v>
      </c>
      <c r="D49" s="15" t="s">
        <v>87</v>
      </c>
      <c r="E49" s="29" t="s">
        <v>2</v>
      </c>
      <c r="F49" s="29">
        <v>2500</v>
      </c>
      <c r="G49" s="91">
        <f t="shared" si="0"/>
        <v>30000</v>
      </c>
      <c r="H49" s="29">
        <v>12</v>
      </c>
    </row>
    <row r="50" spans="1:10" s="30" customFormat="1" ht="21.75" customHeight="1">
      <c r="A50" s="65">
        <v>1.24</v>
      </c>
      <c r="B50" s="25">
        <v>30192742</v>
      </c>
      <c r="C50" s="27" t="s">
        <v>93</v>
      </c>
      <c r="D50" s="15" t="s">
        <v>87</v>
      </c>
      <c r="E50" s="29" t="s">
        <v>2</v>
      </c>
      <c r="F50" s="29">
        <v>3</v>
      </c>
      <c r="G50" s="91">
        <f t="shared" si="0"/>
        <v>9000</v>
      </c>
      <c r="H50" s="29">
        <v>3000</v>
      </c>
    </row>
    <row r="51" spans="1:10" s="3" customFormat="1" ht="21" customHeight="1">
      <c r="A51" s="94">
        <v>2</v>
      </c>
      <c r="B51" s="25"/>
      <c r="C51" s="66" t="s">
        <v>61</v>
      </c>
      <c r="D51" s="28"/>
      <c r="E51" s="29"/>
      <c r="F51" s="29"/>
      <c r="G51" s="95">
        <f>G52+G53</f>
        <v>1215600</v>
      </c>
      <c r="H51" s="29"/>
    </row>
    <row r="52" spans="1:10" s="3" customFormat="1" ht="21" customHeight="1">
      <c r="A52" s="71">
        <v>2.1</v>
      </c>
      <c r="B52" s="25">
        <v>22211300</v>
      </c>
      <c r="C52" s="27" t="s">
        <v>115</v>
      </c>
      <c r="D52" s="28" t="s">
        <v>87</v>
      </c>
      <c r="E52" s="29" t="s">
        <v>2</v>
      </c>
      <c r="F52" s="29"/>
      <c r="G52" s="78">
        <v>990000</v>
      </c>
      <c r="H52" s="29"/>
    </row>
    <row r="53" spans="1:10" s="3" customFormat="1" ht="31.5" customHeight="1">
      <c r="A53" s="71">
        <v>2.2000000000000002</v>
      </c>
      <c r="B53" s="25">
        <v>22211500</v>
      </c>
      <c r="C53" s="27" t="s">
        <v>52</v>
      </c>
      <c r="D53" s="28" t="s">
        <v>87</v>
      </c>
      <c r="E53" s="29" t="s">
        <v>2</v>
      </c>
      <c r="F53" s="29"/>
      <c r="G53" s="78">
        <v>225600</v>
      </c>
      <c r="H53" s="29"/>
    </row>
    <row r="54" spans="1:10" s="3" customFormat="1" ht="26.25" customHeight="1">
      <c r="A54" s="67">
        <v>3</v>
      </c>
      <c r="B54" s="68"/>
      <c r="C54" s="69" t="s">
        <v>31</v>
      </c>
      <c r="D54" s="28"/>
      <c r="E54" s="70"/>
      <c r="F54" s="70"/>
      <c r="G54" s="95">
        <f>SUM(G55:G86)</f>
        <v>989550</v>
      </c>
      <c r="H54" s="70"/>
    </row>
    <row r="55" spans="1:10" s="3" customFormat="1" ht="24" customHeight="1">
      <c r="A55" s="71">
        <v>3.1</v>
      </c>
      <c r="B55" s="25">
        <v>39831000</v>
      </c>
      <c r="C55" s="27" t="s">
        <v>30</v>
      </c>
      <c r="D55" s="28" t="s">
        <v>87</v>
      </c>
      <c r="E55" s="29" t="s">
        <v>2</v>
      </c>
      <c r="F55" s="29">
        <v>350</v>
      </c>
      <c r="G55" s="78">
        <f>F55*H55</f>
        <v>21000</v>
      </c>
      <c r="H55" s="29">
        <v>60</v>
      </c>
      <c r="J55" s="90"/>
    </row>
    <row r="56" spans="1:10" s="3" customFormat="1" ht="27" hidden="1" customHeight="1">
      <c r="A56" s="71">
        <v>2.2000000000000002</v>
      </c>
      <c r="B56" s="25">
        <v>31531000</v>
      </c>
      <c r="C56" s="72" t="s">
        <v>29</v>
      </c>
      <c r="D56" s="28" t="s">
        <v>87</v>
      </c>
      <c r="E56" s="29" t="s">
        <v>2</v>
      </c>
      <c r="F56" s="29"/>
      <c r="G56" s="78">
        <f t="shared" ref="G56" si="2">F56*H56</f>
        <v>0</v>
      </c>
      <c r="H56" s="29"/>
    </row>
    <row r="57" spans="1:10" s="3" customFormat="1" ht="27" customHeight="1">
      <c r="A57" s="71">
        <v>3.2</v>
      </c>
      <c r="B57" s="25">
        <v>31531000</v>
      </c>
      <c r="C57" s="72" t="s">
        <v>102</v>
      </c>
      <c r="D57" s="28" t="s">
        <v>87</v>
      </c>
      <c r="E57" s="29" t="s">
        <v>2</v>
      </c>
      <c r="F57" s="29">
        <v>900</v>
      </c>
      <c r="G57" s="78">
        <f t="shared" ref="G57:G86" si="3">F57*H57</f>
        <v>135000</v>
      </c>
      <c r="H57" s="29">
        <v>150</v>
      </c>
    </row>
    <row r="58" spans="1:10" s="3" customFormat="1" ht="26.25" customHeight="1">
      <c r="A58" s="71">
        <v>3.3</v>
      </c>
      <c r="B58" s="25">
        <v>31531000</v>
      </c>
      <c r="C58" s="27" t="s">
        <v>28</v>
      </c>
      <c r="D58" s="28" t="s">
        <v>87</v>
      </c>
      <c r="E58" s="29" t="s">
        <v>2</v>
      </c>
      <c r="F58" s="29">
        <v>680</v>
      </c>
      <c r="G58" s="78">
        <f t="shared" si="3"/>
        <v>68000</v>
      </c>
      <c r="H58" s="29">
        <v>100</v>
      </c>
    </row>
    <row r="59" spans="1:10" s="3" customFormat="1" ht="26.25" customHeight="1">
      <c r="A59" s="71">
        <v>3.4</v>
      </c>
      <c r="B59" s="25">
        <v>31531000</v>
      </c>
      <c r="C59" s="72" t="s">
        <v>27</v>
      </c>
      <c r="D59" s="28" t="s">
        <v>87</v>
      </c>
      <c r="E59" s="29" t="s">
        <v>2</v>
      </c>
      <c r="F59" s="29">
        <v>500</v>
      </c>
      <c r="G59" s="78">
        <f t="shared" si="3"/>
        <v>50000</v>
      </c>
      <c r="H59" s="29">
        <v>100</v>
      </c>
    </row>
    <row r="60" spans="1:10" s="3" customFormat="1" ht="20.25" customHeight="1">
      <c r="A60" s="71">
        <v>3.5</v>
      </c>
      <c r="B60" s="25">
        <v>31224810</v>
      </c>
      <c r="C60" s="72" t="s">
        <v>26</v>
      </c>
      <c r="D60" s="28" t="s">
        <v>87</v>
      </c>
      <c r="E60" s="29" t="s">
        <v>2</v>
      </c>
      <c r="F60" s="29">
        <v>1700</v>
      </c>
      <c r="G60" s="78">
        <f t="shared" si="3"/>
        <v>17000</v>
      </c>
      <c r="H60" s="29">
        <v>10</v>
      </c>
    </row>
    <row r="61" spans="1:10" s="3" customFormat="1" ht="18.75" customHeight="1">
      <c r="A61" s="71">
        <v>3.6</v>
      </c>
      <c r="B61" s="25">
        <v>39813000</v>
      </c>
      <c r="C61" s="72" t="s">
        <v>25</v>
      </c>
      <c r="D61" s="28" t="s">
        <v>87</v>
      </c>
      <c r="E61" s="29" t="s">
        <v>2</v>
      </c>
      <c r="F61" s="29">
        <v>300</v>
      </c>
      <c r="G61" s="78">
        <f t="shared" si="3"/>
        <v>60000</v>
      </c>
      <c r="H61" s="29">
        <v>200</v>
      </c>
    </row>
    <row r="62" spans="1:10" s="3" customFormat="1" ht="18" customHeight="1">
      <c r="A62" s="71">
        <v>3.7</v>
      </c>
      <c r="B62" s="25">
        <v>39813000</v>
      </c>
      <c r="C62" s="27" t="s">
        <v>24</v>
      </c>
      <c r="D62" s="28" t="s">
        <v>87</v>
      </c>
      <c r="E62" s="29" t="s">
        <v>2</v>
      </c>
      <c r="F62" s="29">
        <v>250</v>
      </c>
      <c r="G62" s="78">
        <f t="shared" si="3"/>
        <v>50000</v>
      </c>
      <c r="H62" s="29">
        <v>200</v>
      </c>
    </row>
    <row r="63" spans="1:10" s="3" customFormat="1" ht="20.25" customHeight="1">
      <c r="A63" s="71">
        <v>3.8</v>
      </c>
      <c r="B63" s="25">
        <v>18141000</v>
      </c>
      <c r="C63" s="27" t="s">
        <v>23</v>
      </c>
      <c r="D63" s="28" t="s">
        <v>87</v>
      </c>
      <c r="E63" s="29" t="s">
        <v>22</v>
      </c>
      <c r="F63" s="29">
        <v>180</v>
      </c>
      <c r="G63" s="78">
        <f t="shared" si="3"/>
        <v>36000</v>
      </c>
      <c r="H63" s="29">
        <v>200</v>
      </c>
    </row>
    <row r="64" spans="1:10" s="3" customFormat="1" ht="21" hidden="1" customHeight="1">
      <c r="A64" s="71"/>
      <c r="B64" s="25"/>
      <c r="C64" s="27"/>
      <c r="D64" s="28"/>
      <c r="E64" s="29"/>
      <c r="F64" s="29"/>
      <c r="G64" s="78"/>
      <c r="H64" s="29"/>
    </row>
    <row r="65" spans="1:8" s="30" customFormat="1" ht="21" customHeight="1">
      <c r="A65" s="26">
        <v>3.9</v>
      </c>
      <c r="B65" s="25">
        <v>33711900</v>
      </c>
      <c r="C65" s="27" t="s">
        <v>98</v>
      </c>
      <c r="D65" s="28" t="s">
        <v>87</v>
      </c>
      <c r="E65" s="29" t="s">
        <v>15</v>
      </c>
      <c r="F65" s="29">
        <v>500</v>
      </c>
      <c r="G65" s="78">
        <f t="shared" si="3"/>
        <v>157000</v>
      </c>
      <c r="H65" s="29">
        <v>314</v>
      </c>
    </row>
    <row r="66" spans="1:8" s="3" customFormat="1" ht="24" customHeight="1">
      <c r="A66" s="26">
        <v>3.11</v>
      </c>
      <c r="B66" s="25">
        <v>39525800</v>
      </c>
      <c r="C66" s="27" t="s">
        <v>21</v>
      </c>
      <c r="D66" s="28" t="s">
        <v>87</v>
      </c>
      <c r="E66" s="29" t="s">
        <v>2</v>
      </c>
      <c r="F66" s="29">
        <v>1900</v>
      </c>
      <c r="G66" s="78">
        <f t="shared" si="3"/>
        <v>28500</v>
      </c>
      <c r="H66" s="29">
        <v>15</v>
      </c>
    </row>
    <row r="67" spans="1:8" s="3" customFormat="1" ht="37.5" customHeight="1">
      <c r="A67" s="26">
        <v>3.12</v>
      </c>
      <c r="B67" s="25">
        <v>39831600</v>
      </c>
      <c r="C67" s="27" t="s">
        <v>20</v>
      </c>
      <c r="D67" s="28" t="s">
        <v>87</v>
      </c>
      <c r="E67" s="29" t="s">
        <v>2</v>
      </c>
      <c r="F67" s="29">
        <v>700</v>
      </c>
      <c r="G67" s="78">
        <f t="shared" si="3"/>
        <v>21000</v>
      </c>
      <c r="H67" s="29">
        <v>30</v>
      </c>
    </row>
    <row r="68" spans="1:8" s="3" customFormat="1" ht="30.75" customHeight="1">
      <c r="A68" s="26">
        <v>3.13</v>
      </c>
      <c r="B68" s="25">
        <v>39525800</v>
      </c>
      <c r="C68" s="27" t="s">
        <v>19</v>
      </c>
      <c r="D68" s="28" t="s">
        <v>87</v>
      </c>
      <c r="E68" s="29" t="s">
        <v>2</v>
      </c>
      <c r="F68" s="29">
        <v>200</v>
      </c>
      <c r="G68" s="78">
        <f t="shared" si="3"/>
        <v>30000</v>
      </c>
      <c r="H68" s="29">
        <v>150</v>
      </c>
    </row>
    <row r="69" spans="1:8" s="3" customFormat="1" ht="21" customHeight="1">
      <c r="A69" s="26">
        <v>3.14</v>
      </c>
      <c r="B69" s="25">
        <v>31321000</v>
      </c>
      <c r="C69" s="27" t="s">
        <v>18</v>
      </c>
      <c r="D69" s="28" t="s">
        <v>87</v>
      </c>
      <c r="E69" s="29" t="s">
        <v>103</v>
      </c>
      <c r="F69" s="29">
        <v>200</v>
      </c>
      <c r="G69" s="78">
        <f t="shared" si="3"/>
        <v>40000</v>
      </c>
      <c r="H69" s="29">
        <v>200</v>
      </c>
    </row>
    <row r="70" spans="1:8" s="3" customFormat="1" ht="21" hidden="1" customHeight="1">
      <c r="A70" s="26">
        <v>2.16</v>
      </c>
      <c r="B70" s="25">
        <v>39224100</v>
      </c>
      <c r="C70" s="27" t="s">
        <v>17</v>
      </c>
      <c r="D70" s="28" t="s">
        <v>87</v>
      </c>
      <c r="E70" s="29" t="s">
        <v>2</v>
      </c>
      <c r="F70" s="29"/>
      <c r="G70" s="78">
        <f t="shared" si="3"/>
        <v>0</v>
      </c>
      <c r="H70" s="29"/>
    </row>
    <row r="71" spans="1:8" s="3" customFormat="1" ht="21" customHeight="1">
      <c r="A71" s="26">
        <v>3.15</v>
      </c>
      <c r="B71" s="25">
        <v>24911200</v>
      </c>
      <c r="C71" s="27" t="s">
        <v>66</v>
      </c>
      <c r="D71" s="28" t="s">
        <v>87</v>
      </c>
      <c r="E71" s="29" t="s">
        <v>2</v>
      </c>
      <c r="F71" s="29">
        <v>500</v>
      </c>
      <c r="G71" s="78">
        <f t="shared" si="3"/>
        <v>20000</v>
      </c>
      <c r="H71" s="29">
        <v>40</v>
      </c>
    </row>
    <row r="72" spans="1:8" s="3" customFormat="1" ht="21" customHeight="1">
      <c r="A72" s="26">
        <v>3.16</v>
      </c>
      <c r="B72" s="25">
        <v>19641000</v>
      </c>
      <c r="C72" s="27" t="s">
        <v>82</v>
      </c>
      <c r="D72" s="28" t="s">
        <v>87</v>
      </c>
      <c r="E72" s="29" t="s">
        <v>2</v>
      </c>
      <c r="F72" s="29">
        <v>340</v>
      </c>
      <c r="G72" s="78">
        <f t="shared" si="3"/>
        <v>20400</v>
      </c>
      <c r="H72" s="29">
        <v>60</v>
      </c>
    </row>
    <row r="73" spans="1:8" s="3" customFormat="1" ht="21" customHeight="1">
      <c r="A73" s="26">
        <v>3.17</v>
      </c>
      <c r="B73" s="25">
        <v>19722000</v>
      </c>
      <c r="C73" s="27" t="s">
        <v>84</v>
      </c>
      <c r="D73" s="28" t="s">
        <v>87</v>
      </c>
      <c r="E73" s="29" t="s">
        <v>2</v>
      </c>
      <c r="F73" s="29">
        <v>1100</v>
      </c>
      <c r="G73" s="78">
        <f t="shared" si="3"/>
        <v>5500</v>
      </c>
      <c r="H73" s="29">
        <v>5</v>
      </c>
    </row>
    <row r="74" spans="1:8" s="3" customFormat="1" ht="21" customHeight="1">
      <c r="A74" s="26">
        <v>3.18</v>
      </c>
      <c r="B74" s="25">
        <v>3951440</v>
      </c>
      <c r="C74" s="27" t="s">
        <v>99</v>
      </c>
      <c r="D74" s="28" t="s">
        <v>87</v>
      </c>
      <c r="E74" s="29" t="s">
        <v>2</v>
      </c>
      <c r="F74" s="29">
        <v>700</v>
      </c>
      <c r="G74" s="78">
        <f t="shared" si="3"/>
        <v>21000</v>
      </c>
      <c r="H74" s="29">
        <v>30</v>
      </c>
    </row>
    <row r="75" spans="1:8" s="3" customFormat="1" ht="21" customHeight="1">
      <c r="A75" s="26">
        <v>3.19</v>
      </c>
      <c r="B75" s="25">
        <v>31684400</v>
      </c>
      <c r="C75" s="27" t="s">
        <v>90</v>
      </c>
      <c r="D75" s="28" t="s">
        <v>87</v>
      </c>
      <c r="E75" s="29" t="s">
        <v>2</v>
      </c>
      <c r="F75" s="29">
        <v>400</v>
      </c>
      <c r="G75" s="78">
        <f t="shared" si="3"/>
        <v>2000</v>
      </c>
      <c r="H75" s="29">
        <v>5</v>
      </c>
    </row>
    <row r="76" spans="1:8" s="3" customFormat="1" ht="21" customHeight="1">
      <c r="A76" s="26">
        <v>3.2</v>
      </c>
      <c r="B76" s="25">
        <v>31211180</v>
      </c>
      <c r="C76" s="27" t="s">
        <v>81</v>
      </c>
      <c r="D76" s="28" t="s">
        <v>87</v>
      </c>
      <c r="E76" s="29" t="s">
        <v>2</v>
      </c>
      <c r="F76" s="29">
        <v>550</v>
      </c>
      <c r="G76" s="78">
        <f t="shared" si="3"/>
        <v>2750</v>
      </c>
      <c r="H76" s="29">
        <v>5</v>
      </c>
    </row>
    <row r="77" spans="1:8" s="3" customFormat="1" ht="21" customHeight="1">
      <c r="A77" s="26">
        <v>3.21</v>
      </c>
      <c r="B77" s="25">
        <v>39811300</v>
      </c>
      <c r="C77" s="27" t="s">
        <v>83</v>
      </c>
      <c r="D77" s="28" t="s">
        <v>87</v>
      </c>
      <c r="E77" s="29" t="s">
        <v>2</v>
      </c>
      <c r="F77" s="29">
        <v>450</v>
      </c>
      <c r="G77" s="78">
        <f t="shared" si="3"/>
        <v>15750</v>
      </c>
      <c r="H77" s="29">
        <v>35</v>
      </c>
    </row>
    <row r="78" spans="1:8" s="3" customFormat="1" ht="21" customHeight="1">
      <c r="A78" s="26">
        <v>3.22</v>
      </c>
      <c r="B78" s="25">
        <v>39831240</v>
      </c>
      <c r="C78" s="27" t="s">
        <v>16</v>
      </c>
      <c r="D78" s="28" t="s">
        <v>87</v>
      </c>
      <c r="E78" s="29" t="s">
        <v>15</v>
      </c>
      <c r="F78" s="29">
        <v>200</v>
      </c>
      <c r="G78" s="78">
        <f t="shared" si="3"/>
        <v>3000</v>
      </c>
      <c r="H78" s="29">
        <v>15</v>
      </c>
    </row>
    <row r="79" spans="1:8" s="3" customFormat="1" ht="21" customHeight="1">
      <c r="A79" s="26">
        <v>3.23</v>
      </c>
      <c r="B79" s="25"/>
      <c r="C79" s="27" t="s">
        <v>85</v>
      </c>
      <c r="D79" s="28" t="s">
        <v>87</v>
      </c>
      <c r="E79" s="29" t="s">
        <v>2</v>
      </c>
      <c r="F79" s="29">
        <v>800</v>
      </c>
      <c r="G79" s="78">
        <f t="shared" si="3"/>
        <v>12000</v>
      </c>
      <c r="H79" s="29">
        <v>15</v>
      </c>
    </row>
    <row r="80" spans="1:8" s="3" customFormat="1" ht="21" customHeight="1">
      <c r="A80" s="26">
        <v>3.24</v>
      </c>
      <c r="B80" s="25">
        <v>44810000</v>
      </c>
      <c r="C80" s="27" t="s">
        <v>94</v>
      </c>
      <c r="D80" s="28" t="s">
        <v>87</v>
      </c>
      <c r="E80" s="29" t="s">
        <v>15</v>
      </c>
      <c r="F80" s="29">
        <v>885</v>
      </c>
      <c r="G80" s="78">
        <f t="shared" si="3"/>
        <v>35400</v>
      </c>
      <c r="H80" s="29">
        <v>40</v>
      </c>
    </row>
    <row r="81" spans="1:8" s="3" customFormat="1" ht="21" customHeight="1">
      <c r="A81" s="26">
        <v>3.25</v>
      </c>
      <c r="B81" s="25"/>
      <c r="C81" s="27" t="s">
        <v>107</v>
      </c>
      <c r="D81" s="28" t="s">
        <v>87</v>
      </c>
      <c r="E81" s="29" t="s">
        <v>2</v>
      </c>
      <c r="F81" s="29">
        <v>250</v>
      </c>
      <c r="G81" s="78">
        <f t="shared" si="3"/>
        <v>12500</v>
      </c>
      <c r="H81" s="29">
        <v>50</v>
      </c>
    </row>
    <row r="82" spans="1:8" s="3" customFormat="1" ht="21" customHeight="1">
      <c r="A82" s="26">
        <v>3.26</v>
      </c>
      <c r="B82" s="25"/>
      <c r="C82" s="27" t="s">
        <v>108</v>
      </c>
      <c r="D82" s="28" t="s">
        <v>87</v>
      </c>
      <c r="E82" s="29" t="s">
        <v>2</v>
      </c>
      <c r="F82" s="29">
        <v>250</v>
      </c>
      <c r="G82" s="78">
        <f t="shared" si="3"/>
        <v>12500</v>
      </c>
      <c r="H82" s="29">
        <v>50</v>
      </c>
    </row>
    <row r="83" spans="1:8" s="3" customFormat="1" ht="21" customHeight="1">
      <c r="A83" s="26">
        <v>3.27</v>
      </c>
      <c r="B83" s="25"/>
      <c r="C83" s="27" t="s">
        <v>109</v>
      </c>
      <c r="D83" s="28" t="s">
        <v>87</v>
      </c>
      <c r="E83" s="29" t="s">
        <v>2</v>
      </c>
      <c r="F83" s="29">
        <v>1850</v>
      </c>
      <c r="G83" s="78">
        <f t="shared" si="3"/>
        <v>9250</v>
      </c>
      <c r="H83" s="29">
        <v>5</v>
      </c>
    </row>
    <row r="84" spans="1:8" s="3" customFormat="1" ht="21" customHeight="1">
      <c r="A84" s="26">
        <v>3.28</v>
      </c>
      <c r="B84" s="25"/>
      <c r="C84" s="27" t="s">
        <v>110</v>
      </c>
      <c r="D84" s="28" t="s">
        <v>87</v>
      </c>
      <c r="E84" s="29" t="s">
        <v>2</v>
      </c>
      <c r="F84" s="29">
        <v>500</v>
      </c>
      <c r="G84" s="78">
        <f t="shared" si="3"/>
        <v>4000</v>
      </c>
      <c r="H84" s="29">
        <v>8</v>
      </c>
    </row>
    <row r="85" spans="1:8" s="3" customFormat="1" ht="21" customHeight="1">
      <c r="A85" s="26">
        <v>3.29</v>
      </c>
      <c r="B85" s="25"/>
      <c r="C85" s="27" t="s">
        <v>112</v>
      </c>
      <c r="D85" s="28" t="s">
        <v>87</v>
      </c>
      <c r="E85" s="29" t="s">
        <v>2</v>
      </c>
      <c r="F85" s="29">
        <v>25000</v>
      </c>
      <c r="G85" s="78">
        <f t="shared" si="3"/>
        <v>50000</v>
      </c>
      <c r="H85" s="29">
        <v>2</v>
      </c>
    </row>
    <row r="86" spans="1:8" s="3" customFormat="1" ht="21" customHeight="1">
      <c r="A86" s="26">
        <v>3.3</v>
      </c>
      <c r="B86" s="25"/>
      <c r="C86" s="27" t="s">
        <v>111</v>
      </c>
      <c r="D86" s="28" t="s">
        <v>87</v>
      </c>
      <c r="E86" s="29" t="s">
        <v>103</v>
      </c>
      <c r="F86" s="29">
        <v>100</v>
      </c>
      <c r="G86" s="78">
        <f t="shared" si="3"/>
        <v>50000</v>
      </c>
      <c r="H86" s="29">
        <v>500</v>
      </c>
    </row>
    <row r="87" spans="1:8" s="3" customFormat="1" ht="30" customHeight="1">
      <c r="A87" s="73">
        <v>4</v>
      </c>
      <c r="B87" s="74"/>
      <c r="C87" s="66" t="s">
        <v>14</v>
      </c>
      <c r="D87" s="28"/>
      <c r="E87" s="29"/>
      <c r="F87" s="29"/>
      <c r="G87" s="95">
        <f>SUM(G89:G94)</f>
        <v>5940000</v>
      </c>
      <c r="H87" s="29"/>
    </row>
    <row r="88" spans="1:8" s="30" customFormat="1" ht="34.5" customHeight="1">
      <c r="A88" s="75">
        <v>4.0999999999999996</v>
      </c>
      <c r="B88" s="76">
        <v>22113000</v>
      </c>
      <c r="C88" s="27" t="s">
        <v>124</v>
      </c>
      <c r="D88" s="28" t="s">
        <v>87</v>
      </c>
      <c r="E88" s="29"/>
      <c r="F88" s="29"/>
      <c r="G88" s="78">
        <v>990000</v>
      </c>
      <c r="H88" s="29"/>
    </row>
    <row r="89" spans="1:8" s="30" customFormat="1" ht="34.5" customHeight="1">
      <c r="A89" s="75">
        <v>4.2</v>
      </c>
      <c r="B89" s="76">
        <v>22113000</v>
      </c>
      <c r="C89" s="27" t="s">
        <v>57</v>
      </c>
      <c r="D89" s="28" t="s">
        <v>87</v>
      </c>
      <c r="E89" s="29"/>
      <c r="F89" s="29"/>
      <c r="G89" s="78">
        <v>990000</v>
      </c>
      <c r="H89" s="29"/>
    </row>
    <row r="90" spans="1:8" s="30" customFormat="1" ht="21" customHeight="1">
      <c r="A90" s="75">
        <v>4.3</v>
      </c>
      <c r="B90" s="76">
        <v>22113000</v>
      </c>
      <c r="C90" s="27" t="s">
        <v>13</v>
      </c>
      <c r="D90" s="28" t="s">
        <v>87</v>
      </c>
      <c r="E90" s="29"/>
      <c r="F90" s="29"/>
      <c r="G90" s="78">
        <v>990000</v>
      </c>
      <c r="H90" s="29"/>
    </row>
    <row r="91" spans="1:8" s="30" customFormat="1" ht="32.25" customHeight="1">
      <c r="A91" s="75">
        <v>4.4000000000000004</v>
      </c>
      <c r="B91" s="76">
        <v>22113000</v>
      </c>
      <c r="C91" s="27" t="s">
        <v>106</v>
      </c>
      <c r="D91" s="28" t="s">
        <v>87</v>
      </c>
      <c r="E91" s="29"/>
      <c r="F91" s="29"/>
      <c r="G91" s="78">
        <v>990000</v>
      </c>
      <c r="H91" s="29"/>
    </row>
    <row r="92" spans="1:8" s="30" customFormat="1" ht="21" customHeight="1">
      <c r="A92" s="75">
        <v>4.5</v>
      </c>
      <c r="B92" s="76">
        <v>22113000</v>
      </c>
      <c r="C92" s="27" t="s">
        <v>12</v>
      </c>
      <c r="D92" s="28" t="s">
        <v>87</v>
      </c>
      <c r="E92" s="29"/>
      <c r="F92" s="29"/>
      <c r="G92" s="78">
        <v>990000</v>
      </c>
      <c r="H92" s="29"/>
    </row>
    <row r="93" spans="1:8" s="30" customFormat="1" ht="27.75" customHeight="1">
      <c r="A93" s="75">
        <v>4.5999999999999996</v>
      </c>
      <c r="B93" s="76">
        <v>39130000</v>
      </c>
      <c r="C93" s="77" t="s">
        <v>101</v>
      </c>
      <c r="D93" s="28" t="s">
        <v>87</v>
      </c>
      <c r="E93" s="29"/>
      <c r="F93" s="29"/>
      <c r="G93" s="78">
        <v>990000</v>
      </c>
      <c r="H93" s="29"/>
    </row>
    <row r="94" spans="1:8" s="30" customFormat="1" ht="30" customHeight="1">
      <c r="A94" s="75">
        <v>4.7</v>
      </c>
      <c r="B94" s="76">
        <v>30213300</v>
      </c>
      <c r="C94" s="27" t="s">
        <v>11</v>
      </c>
      <c r="D94" s="28" t="s">
        <v>87</v>
      </c>
      <c r="E94" s="29"/>
      <c r="F94" s="29"/>
      <c r="G94" s="78">
        <v>990000</v>
      </c>
      <c r="H94" s="29"/>
    </row>
    <row r="95" spans="1:8" ht="18" customHeight="1">
      <c r="A95" s="79" t="s">
        <v>10</v>
      </c>
      <c r="B95" s="80"/>
      <c r="C95" s="80"/>
      <c r="D95" s="81"/>
      <c r="E95" s="82"/>
      <c r="F95" s="82"/>
      <c r="G95" s="74">
        <f>SUM(G96:G112)</f>
        <v>14406130</v>
      </c>
      <c r="H95" s="82"/>
    </row>
    <row r="96" spans="1:8" ht="39" customHeight="1">
      <c r="A96" s="83">
        <v>1</v>
      </c>
      <c r="B96" s="76">
        <v>65310000</v>
      </c>
      <c r="C96" s="27" t="s">
        <v>9</v>
      </c>
      <c r="D96" s="28" t="s">
        <v>87</v>
      </c>
      <c r="E96" s="84"/>
      <c r="F96" s="84"/>
      <c r="G96" s="78">
        <v>4462730</v>
      </c>
      <c r="H96" s="84">
        <v>1</v>
      </c>
    </row>
    <row r="97" spans="1:9" ht="48.75" customHeight="1">
      <c r="A97" s="83">
        <v>2</v>
      </c>
      <c r="B97" s="76">
        <v>65210000</v>
      </c>
      <c r="C97" s="27" t="s">
        <v>8</v>
      </c>
      <c r="D97" s="28" t="s">
        <v>87</v>
      </c>
      <c r="E97" s="83"/>
      <c r="F97" s="83"/>
      <c r="G97" s="78">
        <v>3645300</v>
      </c>
      <c r="H97" s="84">
        <v>1</v>
      </c>
    </row>
    <row r="98" spans="1:9" ht="20.25" customHeight="1">
      <c r="A98" s="83">
        <v>3</v>
      </c>
      <c r="B98" s="76">
        <v>65110000</v>
      </c>
      <c r="C98" s="72" t="s">
        <v>7</v>
      </c>
      <c r="D98" s="28" t="s">
        <v>87</v>
      </c>
      <c r="E98" s="83"/>
      <c r="F98" s="83"/>
      <c r="G98" s="78">
        <v>294000</v>
      </c>
      <c r="H98" s="84">
        <v>1</v>
      </c>
    </row>
    <row r="99" spans="1:9" ht="22.5" customHeight="1">
      <c r="A99" s="83">
        <v>4</v>
      </c>
      <c r="B99" s="76">
        <v>90923000</v>
      </c>
      <c r="C99" s="72" t="s">
        <v>6</v>
      </c>
      <c r="D99" s="28" t="s">
        <v>87</v>
      </c>
      <c r="E99" s="84"/>
      <c r="F99" s="83"/>
      <c r="G99" s="78">
        <v>862400</v>
      </c>
      <c r="H99" s="84">
        <v>1</v>
      </c>
    </row>
    <row r="100" spans="1:9" ht="60" customHeight="1">
      <c r="A100" s="83">
        <v>5</v>
      </c>
      <c r="B100" s="76">
        <v>65200000</v>
      </c>
      <c r="C100" s="27" t="s">
        <v>5</v>
      </c>
      <c r="D100" s="28" t="s">
        <v>87</v>
      </c>
      <c r="E100" s="84" t="s">
        <v>0</v>
      </c>
      <c r="F100" s="84"/>
      <c r="G100" s="78">
        <v>600000</v>
      </c>
      <c r="H100" s="84">
        <v>1</v>
      </c>
    </row>
    <row r="101" spans="1:9" s="3" customFormat="1" ht="28.5" customHeight="1">
      <c r="A101" s="83">
        <v>6</v>
      </c>
      <c r="B101" s="76">
        <v>90511000</v>
      </c>
      <c r="C101" s="27" t="s">
        <v>4</v>
      </c>
      <c r="D101" s="28" t="s">
        <v>87</v>
      </c>
      <c r="E101" s="29" t="s">
        <v>0</v>
      </c>
      <c r="F101" s="29"/>
      <c r="G101" s="78">
        <v>160000</v>
      </c>
      <c r="H101" s="29">
        <v>1</v>
      </c>
    </row>
    <row r="102" spans="1:9" s="3" customFormat="1" ht="43.5" customHeight="1">
      <c r="A102" s="83">
        <v>7</v>
      </c>
      <c r="B102" s="76">
        <v>64210000</v>
      </c>
      <c r="C102" s="27" t="s">
        <v>3</v>
      </c>
      <c r="D102" s="28" t="s">
        <v>87</v>
      </c>
      <c r="E102" s="29" t="s">
        <v>2</v>
      </c>
      <c r="F102" s="29"/>
      <c r="G102" s="78">
        <v>864000</v>
      </c>
      <c r="H102" s="29">
        <v>15</v>
      </c>
    </row>
    <row r="103" spans="1:9" s="3" customFormat="1" ht="27" customHeight="1">
      <c r="A103" s="83">
        <v>8</v>
      </c>
      <c r="B103" s="76">
        <v>64210000</v>
      </c>
      <c r="C103" s="27" t="s">
        <v>1</v>
      </c>
      <c r="D103" s="28" t="s">
        <v>87</v>
      </c>
      <c r="E103" s="29" t="s">
        <v>0</v>
      </c>
      <c r="F103" s="29"/>
      <c r="G103" s="78">
        <v>486100</v>
      </c>
      <c r="H103" s="29"/>
    </row>
    <row r="104" spans="1:9" s="3" customFormat="1" ht="27" customHeight="1">
      <c r="A104" s="83">
        <v>9</v>
      </c>
      <c r="B104" s="76">
        <v>64210000</v>
      </c>
      <c r="C104" s="27" t="s">
        <v>86</v>
      </c>
      <c r="D104" s="28" t="s">
        <v>87</v>
      </c>
      <c r="E104" s="29" t="s">
        <v>0</v>
      </c>
      <c r="F104" s="29"/>
      <c r="G104" s="78">
        <v>360000</v>
      </c>
      <c r="H104" s="29"/>
    </row>
    <row r="105" spans="1:9" ht="36.75" customHeight="1">
      <c r="A105" s="83">
        <v>10</v>
      </c>
      <c r="B105" s="76">
        <v>24951230</v>
      </c>
      <c r="C105" s="27" t="s">
        <v>123</v>
      </c>
      <c r="D105" s="28" t="s">
        <v>87</v>
      </c>
      <c r="E105" s="29" t="s">
        <v>0</v>
      </c>
      <c r="F105" s="29"/>
      <c r="G105" s="78">
        <v>500000</v>
      </c>
      <c r="H105" s="29"/>
    </row>
    <row r="106" spans="1:9" ht="34.5" customHeight="1">
      <c r="A106" s="83">
        <v>11</v>
      </c>
      <c r="B106" s="86">
        <v>80511000</v>
      </c>
      <c r="C106" s="27" t="s">
        <v>104</v>
      </c>
      <c r="D106" s="28" t="s">
        <v>87</v>
      </c>
      <c r="E106" s="29" t="s">
        <v>0</v>
      </c>
      <c r="F106" s="83">
        <v>24000</v>
      </c>
      <c r="G106" s="86">
        <f>H106*F106</f>
        <v>144000</v>
      </c>
      <c r="H106" s="83">
        <v>6</v>
      </c>
    </row>
    <row r="107" spans="1:9" ht="35.25" customHeight="1">
      <c r="A107" s="83">
        <v>12</v>
      </c>
      <c r="B107" s="86"/>
      <c r="C107" s="27" t="s">
        <v>95</v>
      </c>
      <c r="D107" s="28" t="s">
        <v>87</v>
      </c>
      <c r="E107" s="29" t="s">
        <v>0</v>
      </c>
      <c r="F107" s="83"/>
      <c r="G107" s="86">
        <v>91000</v>
      </c>
      <c r="H107" s="83"/>
    </row>
    <row r="108" spans="1:9" s="30" customFormat="1" ht="24.75" customHeight="1">
      <c r="A108" s="83">
        <v>13</v>
      </c>
      <c r="B108" s="24">
        <v>30125110</v>
      </c>
      <c r="C108" s="20" t="s">
        <v>35</v>
      </c>
      <c r="D108" s="15" t="s">
        <v>87</v>
      </c>
      <c r="E108" s="16" t="s">
        <v>2</v>
      </c>
      <c r="F108" s="18">
        <v>3000</v>
      </c>
      <c r="G108" s="91">
        <f>F108*H108</f>
        <v>201000</v>
      </c>
      <c r="H108" s="18">
        <v>67</v>
      </c>
      <c r="I108" s="23"/>
    </row>
    <row r="109" spans="1:9" ht="45.75" customHeight="1">
      <c r="A109" s="83">
        <v>14</v>
      </c>
      <c r="B109" s="86">
        <v>65200000</v>
      </c>
      <c r="C109" s="27" t="s">
        <v>88</v>
      </c>
      <c r="D109" s="28" t="s">
        <v>87</v>
      </c>
      <c r="E109" s="29" t="s">
        <v>0</v>
      </c>
      <c r="F109" s="83"/>
      <c r="G109" s="86">
        <v>500000</v>
      </c>
      <c r="H109" s="83"/>
    </row>
    <row r="110" spans="1:9" s="22" customFormat="1" ht="34.5" customHeight="1">
      <c r="A110" s="82">
        <v>15</v>
      </c>
      <c r="B110" s="96">
        <v>79951100</v>
      </c>
      <c r="C110" s="66" t="s">
        <v>65</v>
      </c>
      <c r="D110" s="28" t="s">
        <v>87</v>
      </c>
      <c r="E110" s="85" t="s">
        <v>0</v>
      </c>
      <c r="F110" s="82"/>
      <c r="G110" s="96">
        <v>500000</v>
      </c>
      <c r="H110" s="82"/>
    </row>
    <row r="111" spans="1:9" s="22" customFormat="1" ht="39.75" customHeight="1">
      <c r="A111" s="82">
        <v>16</v>
      </c>
      <c r="B111" s="96">
        <v>72411700</v>
      </c>
      <c r="C111" s="66" t="s">
        <v>91</v>
      </c>
      <c r="D111" s="28" t="s">
        <v>87</v>
      </c>
      <c r="E111" s="85" t="s">
        <v>0</v>
      </c>
      <c r="F111" s="82"/>
      <c r="G111" s="96">
        <f>627600+105000</f>
        <v>732600</v>
      </c>
      <c r="H111" s="82"/>
    </row>
    <row r="112" spans="1:9" s="22" customFormat="1" ht="46.5" customHeight="1">
      <c r="A112" s="82">
        <v>17</v>
      </c>
      <c r="B112" s="96">
        <v>79132100</v>
      </c>
      <c r="C112" s="66" t="s">
        <v>92</v>
      </c>
      <c r="D112" s="28" t="s">
        <v>87</v>
      </c>
      <c r="E112" s="85" t="s">
        <v>0</v>
      </c>
      <c r="F112" s="82"/>
      <c r="G112" s="96">
        <v>3000</v>
      </c>
      <c r="H112" s="82"/>
    </row>
    <row r="113" spans="1:8" ht="6.75" customHeight="1">
      <c r="A113" s="6"/>
      <c r="B113" s="87"/>
      <c r="C113" s="12"/>
      <c r="D113" s="13"/>
      <c r="E113" s="14"/>
      <c r="F113" s="6"/>
      <c r="G113" s="8"/>
      <c r="H113" s="6"/>
    </row>
    <row r="114" spans="1:8" ht="21.75" customHeight="1">
      <c r="A114" s="109"/>
      <c r="B114" s="110" t="s">
        <v>59</v>
      </c>
      <c r="C114" s="111"/>
      <c r="D114" s="19"/>
      <c r="E114" s="6"/>
      <c r="F114" s="6"/>
      <c r="G114" s="8"/>
      <c r="H114" s="10"/>
    </row>
    <row r="115" spans="1:8" ht="20.25" customHeight="1">
      <c r="A115" s="112"/>
      <c r="B115" s="113"/>
      <c r="C115" s="109"/>
      <c r="D115" s="9"/>
      <c r="E115" s="6"/>
      <c r="F115" s="6"/>
      <c r="G115" s="8"/>
      <c r="H115" s="9"/>
    </row>
    <row r="116" spans="1:8" ht="25.5" customHeight="1">
      <c r="A116" s="114"/>
      <c r="B116" s="110" t="s">
        <v>62</v>
      </c>
      <c r="C116" s="115" t="s">
        <v>100</v>
      </c>
      <c r="D116" s="19"/>
      <c r="E116" s="6"/>
      <c r="F116" s="6"/>
      <c r="G116" s="8"/>
      <c r="H116" s="6"/>
    </row>
    <row r="117" spans="1:8" ht="8.25" customHeight="1">
      <c r="A117" s="6"/>
      <c r="B117" s="87"/>
      <c r="C117" s="10"/>
      <c r="D117" s="10"/>
      <c r="E117" s="7"/>
      <c r="F117" s="6"/>
      <c r="G117" s="11"/>
      <c r="H117" s="10"/>
    </row>
    <row r="118" spans="1:8">
      <c r="A118" s="6"/>
      <c r="B118" s="87"/>
      <c r="C118" s="10"/>
      <c r="D118" s="10"/>
      <c r="E118" s="7"/>
      <c r="F118" s="7"/>
      <c r="G118" s="11"/>
      <c r="H118" s="7"/>
    </row>
    <row r="119" spans="1:8">
      <c r="A119" s="6"/>
      <c r="B119" s="87"/>
      <c r="C119" s="9"/>
      <c r="D119" s="9"/>
      <c r="E119" s="6"/>
      <c r="F119" s="6"/>
      <c r="G119" s="8"/>
      <c r="H119" s="6"/>
    </row>
    <row r="120" spans="1:8">
      <c r="A120" s="6"/>
      <c r="B120" s="87"/>
      <c r="C120" s="9"/>
      <c r="D120" s="9"/>
      <c r="E120" s="6"/>
      <c r="F120" s="6"/>
      <c r="G120" s="8"/>
      <c r="H120" s="7"/>
    </row>
    <row r="127" spans="1:8">
      <c r="A127" s="1"/>
      <c r="B127" s="88"/>
      <c r="E127" s="1"/>
      <c r="F127" s="1"/>
      <c r="G127" s="4"/>
      <c r="H127" s="1"/>
    </row>
    <row r="128" spans="1:8">
      <c r="A128" s="1"/>
      <c r="B128" s="88"/>
      <c r="E128" s="1"/>
      <c r="F128" s="1"/>
      <c r="G128" s="4"/>
      <c r="H128" s="1"/>
    </row>
    <row r="129" spans="1:8">
      <c r="A129" s="1"/>
      <c r="B129" s="88"/>
      <c r="E129" s="1"/>
      <c r="F129" s="1"/>
      <c r="G129" s="4"/>
      <c r="H129" s="1"/>
    </row>
    <row r="130" spans="1:8">
      <c r="A130" s="1"/>
      <c r="B130" s="88"/>
      <c r="E130" s="1"/>
      <c r="F130" s="1"/>
      <c r="G130" s="4"/>
      <c r="H130" s="1"/>
    </row>
    <row r="131" spans="1:8">
      <c r="A131" s="1"/>
      <c r="B131" s="88"/>
      <c r="E131" s="1"/>
      <c r="F131" s="1"/>
      <c r="G131" s="4"/>
      <c r="H131" s="1"/>
    </row>
    <row r="132" spans="1:8">
      <c r="A132" s="1"/>
      <c r="B132" s="88"/>
      <c r="E132" s="1"/>
      <c r="F132" s="1"/>
      <c r="G132" s="4"/>
      <c r="H132" s="1"/>
    </row>
    <row r="133" spans="1:8">
      <c r="A133" s="1"/>
      <c r="B133" s="88"/>
      <c r="E133" s="1"/>
      <c r="F133" s="1"/>
      <c r="G133" s="4"/>
      <c r="H133" s="1"/>
    </row>
    <row r="134" spans="1:8">
      <c r="A134" s="1"/>
      <c r="B134" s="88"/>
      <c r="C134" s="98"/>
      <c r="D134" s="98"/>
      <c r="E134" s="1"/>
      <c r="F134" s="1"/>
      <c r="G134" s="4"/>
      <c r="H134" s="1"/>
    </row>
    <row r="135" spans="1:8">
      <c r="A135" s="1"/>
      <c r="B135" s="88"/>
      <c r="E135" s="1"/>
      <c r="F135" s="1"/>
      <c r="G135" s="4"/>
      <c r="H135" s="1"/>
    </row>
    <row r="136" spans="1:8">
      <c r="A136" s="1"/>
      <c r="B136" s="88"/>
      <c r="E136" s="1"/>
      <c r="F136" s="1"/>
      <c r="G136" s="4"/>
      <c r="H136" s="1"/>
    </row>
    <row r="137" spans="1:8">
      <c r="A137" s="1"/>
      <c r="B137" s="88"/>
      <c r="E137" s="1"/>
      <c r="F137" s="1"/>
      <c r="G137" s="4"/>
      <c r="H137" s="1"/>
    </row>
    <row r="138" spans="1:8">
      <c r="A138" s="1"/>
      <c r="B138" s="88"/>
      <c r="E138" s="1"/>
      <c r="F138" s="1"/>
      <c r="G138" s="4"/>
      <c r="H138" s="1"/>
    </row>
    <row r="139" spans="1:8">
      <c r="A139" s="1"/>
      <c r="B139" s="88"/>
      <c r="E139" s="1"/>
      <c r="F139" s="1"/>
      <c r="G139" s="4"/>
      <c r="H139" s="1"/>
    </row>
    <row r="140" spans="1:8">
      <c r="A140" s="1"/>
      <c r="B140" s="88"/>
      <c r="E140" s="1"/>
      <c r="F140" s="1"/>
      <c r="G140" s="4"/>
      <c r="H140" s="1"/>
    </row>
    <row r="141" spans="1:8">
      <c r="A141" s="1"/>
      <c r="B141" s="88"/>
      <c r="E141" s="1"/>
      <c r="F141" s="1"/>
      <c r="G141" s="4"/>
      <c r="H141" s="1"/>
    </row>
    <row r="142" spans="1:8">
      <c r="A142" s="1"/>
      <c r="B142" s="88"/>
      <c r="E142" s="1"/>
      <c r="F142" s="1"/>
      <c r="G142" s="4"/>
      <c r="H142" s="1"/>
    </row>
    <row r="143" spans="1:8">
      <c r="A143" s="1"/>
      <c r="B143" s="88"/>
      <c r="E143" s="1"/>
      <c r="F143" s="1"/>
      <c r="G143" s="4"/>
      <c r="H143" s="1"/>
    </row>
    <row r="144" spans="1:8">
      <c r="A144" s="1"/>
      <c r="B144" s="88"/>
      <c r="E144" s="1"/>
      <c r="F144" s="1"/>
      <c r="G144" s="4"/>
      <c r="H144" s="1"/>
    </row>
    <row r="145" spans="1:8">
      <c r="A145" s="1"/>
      <c r="B145" s="88"/>
      <c r="E145" s="1"/>
      <c r="F145" s="1"/>
      <c r="G145" s="4"/>
      <c r="H145" s="1"/>
    </row>
    <row r="146" spans="1:8">
      <c r="A146" s="1"/>
      <c r="B146" s="88"/>
      <c r="E146" s="1"/>
      <c r="F146" s="1"/>
      <c r="G146" s="4"/>
      <c r="H146" s="1"/>
    </row>
    <row r="147" spans="1:8">
      <c r="A147" s="1"/>
      <c r="B147" s="88"/>
      <c r="E147" s="1"/>
      <c r="F147" s="1"/>
      <c r="G147" s="4"/>
      <c r="H147" s="1"/>
    </row>
  </sheetData>
  <mergeCells count="5">
    <mergeCell ref="E5:G5"/>
    <mergeCell ref="A8:H8"/>
    <mergeCell ref="C134:D134"/>
    <mergeCell ref="A10:D10"/>
    <mergeCell ref="B15:C15"/>
  </mergeCells>
  <pageMargins left="0.23622047244094499" right="0" top="0.15748031496063" bottom="0.15748031496063" header="0.196850393700787" footer="0.15748031496063"/>
  <pageSetup paperSize="9" scale="55" orientation="portrait" r:id="rId1"/>
  <headerFooter alignWithMargins="0"/>
  <rowBreaks count="1" manualBreakCount="1">
    <brk id="7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4" sqref="G24"/>
    </sheetView>
  </sheetViews>
  <sheetFormatPr defaultRowHeight="15"/>
  <cols>
    <col min="3" max="3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Իսահակյան գրադարան</vt:lpstr>
      <vt:lpstr>Sheet1</vt:lpstr>
      <vt:lpstr>Sheet2</vt:lpstr>
      <vt:lpstr>'Իսահակյան գրադարան'!Print_Area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2020-01-31T06:23:25Z</dcterms:modified>
</cp:coreProperties>
</file>